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0-2022 Закон КК от 26-11-2021 № 5\"/>
    </mc:Choice>
  </mc:AlternateContent>
  <bookViews>
    <workbookView xWindow="120" yWindow="165" windowWidth="12120" windowHeight="9000" tabRatio="244"/>
  </bookViews>
  <sheets>
    <sheet name="Приложение 15" sheetId="11" r:id="rId1"/>
  </sheets>
  <definedNames>
    <definedName name="Date" localSheetId="0">'Приложение 15'!$B$1</definedName>
    <definedName name="Law">'Приложение 15'!$Z$5</definedName>
    <definedName name="ReportNameYear">'Приложение 15'!$A$6</definedName>
    <definedName name="s" hidden="1">{#N/A,#N/A,FALSE,"Вып.доходы"}</definedName>
    <definedName name="TableHeaderYear1">'Приложение 15'!$A$1</definedName>
    <definedName name="TableHeaderYear2">'Приложение 15'!$A$2</definedName>
    <definedName name="TableHeaderYear3">'Приложение 15'!$A$3</definedName>
    <definedName name="Unit">'Приложение 15'!$Z$7</definedName>
    <definedName name="wrn.выпдох." hidden="1">{#N/A,#N/A,FALSE,"Вып.доходы"}</definedName>
    <definedName name="Year" localSheetId="0">'Приложение 15'!$B$2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15'!$A:$D,'Приложение 15'!$8:$10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15'!$A$1:$BC$40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6" i="11" l="1"/>
  <c r="C36" i="11"/>
  <c r="BC36" i="11"/>
  <c r="C37" i="11"/>
  <c r="BC37" i="11"/>
  <c r="C38" i="11"/>
  <c r="BC38" i="11"/>
  <c r="C39" i="11"/>
  <c r="BC39" i="11"/>
  <c r="C11" i="11"/>
  <c r="BC11" i="11"/>
  <c r="C12" i="11"/>
  <c r="BC12" i="11"/>
  <c r="C13" i="11"/>
  <c r="BC13" i="11"/>
  <c r="C14" i="11"/>
  <c r="BC14" i="11"/>
  <c r="C15" i="11"/>
  <c r="BC15" i="11"/>
  <c r="C16" i="11"/>
  <c r="BC16" i="11"/>
  <c r="C17" i="11"/>
  <c r="BC17" i="11"/>
  <c r="C18" i="11"/>
  <c r="BC18" i="11"/>
  <c r="C19" i="11"/>
  <c r="BC19" i="11"/>
  <c r="C20" i="11"/>
  <c r="BC20" i="11"/>
  <c r="C21" i="11"/>
  <c r="BC21" i="11"/>
  <c r="C22" i="11"/>
  <c r="BC22" i="11"/>
  <c r="C23" i="11"/>
  <c r="BC23" i="11"/>
  <c r="C24" i="11"/>
  <c r="BC24" i="11"/>
  <c r="C25" i="11"/>
  <c r="BC25" i="11"/>
  <c r="C26" i="11"/>
  <c r="BC26" i="11"/>
  <c r="C27" i="11"/>
  <c r="BC27" i="11"/>
  <c r="C28" i="11"/>
  <c r="BC28" i="11"/>
  <c r="C29" i="11"/>
  <c r="BC29" i="11"/>
  <c r="C30" i="11"/>
  <c r="BC30" i="11"/>
  <c r="C31" i="11"/>
  <c r="BC31" i="11"/>
  <c r="C32" i="11"/>
  <c r="BC32" i="11"/>
  <c r="C33" i="11"/>
  <c r="BC33" i="11"/>
  <c r="C34" i="11"/>
  <c r="BC34" i="11"/>
  <c r="C35" i="11"/>
  <c r="BC35" i="11"/>
  <c r="B2" i="11" l="1"/>
  <c r="Z3" i="11" l="1"/>
  <c r="X4" i="11"/>
</calcChain>
</file>

<file path=xl/sharedStrings.xml><?xml version="1.0" encoding="utf-8"?>
<sst xmlns="http://schemas.openxmlformats.org/spreadsheetml/2006/main" count="162" uniqueCount="139">
  <si>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</si>
  <si>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</si>
  <si>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</si>
  <si>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</si>
  <si>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</si>
  <si>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</si>
  <si>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</si>
  <si>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</si>
  <si>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</si>
  <si>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</si>
  <si>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</si>
  <si>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</si>
  <si>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</si>
  <si>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</si>
  <si>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</si>
  <si>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</si>
  <si>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</si>
  <si>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</si>
  <si>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</si>
  <si>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</si>
  <si>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</si>
  <si>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</si>
  <si>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</si>
  <si>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</si>
  <si>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</si>
  <si>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</si>
  <si>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</si>
  <si>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</si>
  <si>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</si>
  <si>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</si>
  <si>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</si>
  <si>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</si>
  <si>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</si>
  <si>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</si>
  <si>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</si>
  <si>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</si>
  <si>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</si>
  <si>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</si>
  <si>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</si>
  <si>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</si>
  <si>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</si>
  <si>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</si>
  <si>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</si>
  <si>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</si>
  <si>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</si>
  <si>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</si>
  <si>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</si>
  <si>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</si>
  <si>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</si>
  <si>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</si>
  <si>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</si>
  <si>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</si>
  <si>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</si>
  <si>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</si>
  <si>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</si>
  <si>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</si>
  <si>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</si>
  <si>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Сельское поселение "поселок Оссора"</t>
  </si>
  <si>
    <t>01.01.2022</t>
  </si>
  <si>
    <t>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</si>
  <si>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</si>
  <si>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Министерство культуры Камчатского края</t>
  </si>
  <si>
    <t>036A155130</t>
  </si>
  <si>
    <t>Расходы за счет средств федерального бюджета текущего года</t>
  </si>
  <si>
    <t>2</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</si>
  <si>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</si>
  <si>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строительства и жилищной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</si>
  <si>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</si>
  <si>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</si>
  <si>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3</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</si>
  <si>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</si>
  <si>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</si>
  <si>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</si>
  <si>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</si>
  <si>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</si>
  <si>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</si>
  <si>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</si>
  <si>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</si>
  <si>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</si>
  <si>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</si>
  <si>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</si>
  <si>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</si>
  <si>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</si>
  <si>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</si>
  <si>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</si>
  <si>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</si>
  <si>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</si>
  <si>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</si>
  <si>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</si>
  <si>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</si>
  <si>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</si>
  <si>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</si>
  <si>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</si>
  <si>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</si>
  <si>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</si>
  <si>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11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</si>
  <si>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</si>
  <si>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</si>
  <si>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</si>
  <si>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</si>
  <si>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</si>
  <si>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</si>
  <si>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</si>
  <si>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</si>
  <si>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Камчатского края</t>
  </si>
  <si>
    <t>1640640060</t>
  </si>
  <si>
    <t>14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</si>
  <si>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</si>
  <si>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</si>
  <si>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15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</si>
  <si>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</si>
  <si>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</si>
  <si>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</si>
  <si>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16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</si>
  <si>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</si>
  <si>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</si>
  <si>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17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</si>
  <si>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</si>
  <si>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</si>
  <si>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18</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</si>
  <si>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</si>
  <si>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Министерство сельского хозяйства, пищевой и перерабатывающей промышленности Камчатского края</t>
  </si>
  <si>
    <t>26303R5760</t>
  </si>
  <si>
    <t>Расходы за счет средств краевого бюджета</t>
  </si>
  <si>
    <t>Расходы за счет средств федерального бюджета</t>
  </si>
  <si>
    <t>Приложение 15</t>
  </si>
  <si>
    <t>32</t>
  </si>
  <si>
    <t>34</t>
  </si>
  <si>
    <t>36</t>
  </si>
  <si>
    <t>39</t>
  </si>
  <si>
    <t>40</t>
  </si>
  <si>
    <t>42</t>
  </si>
  <si>
    <t>44</t>
  </si>
  <si>
    <t>46</t>
  </si>
  <si>
    <t>48</t>
  </si>
  <si>
    <t>50</t>
  </si>
  <si>
    <t>52</t>
  </si>
  <si>
    <t>54</t>
  </si>
  <si>
    <t>от 26.11.2021 №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</si>
</sst>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0.00000"/>
    <numFmt numFmtId="167" formatCode="###\ ###\ ###\ ##0.00"/>
    <numFmt numFmtId="168" formatCode="#,##0.000000"/>
  </numFmts>
  <fonts count="23"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8"/>
      <color theme="1"/>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4"/>
      <color theme="0" tint="-0.34998626667073579"/>
      <name val="Times New Roman"/>
      <family val="1"/>
      <charset val="204"/>
    </font>
    <font>
      <b/>
      <i/>
      <sz val="14"/>
      <color theme="0" tint="-0.34998626667073579"/>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105">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5" fillId="0" borderId="5" xfId="0" applyNumberFormat="1" applyFont="1" applyFill="1" applyBorder="1" applyAlignment="1">
      <alignment horizontal="left"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left"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6" fillId="0" borderId="0" xfId="0" applyNumberFormat="1" applyFont="1" applyAlignment="1">
      <alignment horizontal="right" vertical="center"/>
    </xf>
    <xf numFmtId="0" fontId="9" fillId="0" borderId="0" xfId="0" applyFont="1" applyFill="1" applyAlignment="1">
      <alignment wrapText="1"/>
    </xf>
    <xf numFmtId="49" fontId="17" fillId="0" borderId="0" xfId="0" applyNumberFormat="1" applyFont="1" applyFill="1"/>
    <xf numFmtId="49" fontId="18" fillId="0" borderId="0" xfId="0" applyNumberFormat="1" applyFont="1" applyFill="1" applyAlignment="1">
      <alignment horizontal="center" vertical="center"/>
    </xf>
    <xf numFmtId="49" fontId="17" fillId="0" borderId="0" xfId="0" applyNumberFormat="1" applyFont="1" applyFill="1" applyBorder="1" applyAlignment="1"/>
    <xf numFmtId="0" fontId="18" fillId="0" borderId="0" xfId="0" applyFont="1" applyFill="1" applyBorder="1"/>
    <xf numFmtId="0" fontId="19" fillId="0" borderId="0" xfId="0" applyFont="1" applyFill="1" applyBorder="1"/>
    <xf numFmtId="0" fontId="20" fillId="0" borderId="0" xfId="0" applyFont="1" applyFill="1" applyBorder="1"/>
    <xf numFmtId="0" fontId="21" fillId="0" borderId="0" xfId="0" applyFont="1" applyFill="1" applyBorder="1"/>
    <xf numFmtId="0" fontId="22" fillId="0" borderId="0" xfId="0" applyFont="1" applyFill="1" applyAlignment="1"/>
    <xf numFmtId="49" fontId="5" fillId="0" borderId="5" xfId="0" applyNumberFormat="1" applyFont="1" applyFill="1" applyBorder="1" applyAlignment="1">
      <alignment horizontal="right" vertical="center"/>
    </xf>
    <xf numFmtId="49" fontId="14" fillId="2" borderId="5" xfId="0" applyNumberFormat="1" applyFont="1" applyFill="1" applyBorder="1" applyAlignment="1">
      <alignment horizontal="right" vertical="center" wrapText="1"/>
    </xf>
    <xf numFmtId="49" fontId="5" fillId="2" borderId="5" xfId="0" applyNumberFormat="1" applyFont="1" applyFill="1" applyBorder="1" applyAlignment="1">
      <alignment horizontal="right" vertical="center" wrapText="1"/>
    </xf>
    <xf numFmtId="166" fontId="5" fillId="3" borderId="5" xfId="0" applyNumberFormat="1" applyFont="1" applyFill="1" applyBorder="1" applyAlignment="1">
      <alignment horizontal="right" vertical="center"/>
    </xf>
    <xf numFmtId="168" fontId="5" fillId="3" borderId="5"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49" fontId="11" fillId="0" borderId="5" xfId="0" applyNumberFormat="1" applyFont="1" applyFill="1" applyBorder="1" applyAlignment="1">
      <alignment horizontal="right" vertical="center"/>
    </xf>
    <xf numFmtId="49" fontId="15" fillId="2" borderId="5" xfId="0" applyNumberFormat="1" applyFont="1" applyFill="1" applyBorder="1" applyAlignment="1">
      <alignment horizontal="right" vertical="center" wrapText="1"/>
    </xf>
    <xf numFmtId="49" fontId="11" fillId="2" borderId="5" xfId="0" applyNumberFormat="1" applyFont="1" applyFill="1" applyBorder="1" applyAlignment="1">
      <alignment horizontal="right" vertical="center" wrapText="1"/>
    </xf>
    <xf numFmtId="166" fontId="11" fillId="3" borderId="5" xfId="0" applyNumberFormat="1" applyFont="1" applyFill="1" applyBorder="1" applyAlignment="1">
      <alignment horizontal="right" vertical="center"/>
    </xf>
    <xf numFmtId="168" fontId="11" fillId="3" borderId="5" xfId="0" applyNumberFormat="1" applyFont="1" applyFill="1" applyBorder="1" applyAlignment="1">
      <alignment horizontal="right" vertical="center"/>
    </xf>
    <xf numFmtId="166" fontId="11" fillId="0" borderId="6" xfId="0" applyNumberFormat="1" applyFont="1" applyFill="1" applyBorder="1" applyAlignment="1">
      <alignment horizontal="right" vertical="center"/>
    </xf>
    <xf numFmtId="49" fontId="5" fillId="0" borderId="1" xfId="0" applyNumberFormat="1" applyFont="1" applyFill="1" applyBorder="1" applyAlignment="1">
      <alignment horizontal="right"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right" vertical="center" wrapText="1"/>
    </xf>
    <xf numFmtId="49" fontId="5" fillId="2" borderId="1" xfId="0" applyNumberFormat="1" applyFont="1" applyFill="1" applyBorder="1" applyAlignment="1">
      <alignment horizontal="right" vertical="center" wrapText="1"/>
    </xf>
    <xf numFmtId="166" fontId="5" fillId="3" borderId="1" xfId="0" applyNumberFormat="1" applyFont="1" applyFill="1" applyBorder="1" applyAlignment="1">
      <alignment horizontal="right" vertical="center"/>
    </xf>
    <xf numFmtId="168" fontId="5" fillId="3" borderId="1" xfId="0" applyNumberFormat="1" applyFont="1" applyFill="1" applyBorder="1" applyAlignment="1">
      <alignment horizontal="right" vertical="center"/>
    </xf>
    <xf numFmtId="166" fontId="5" fillId="0" borderId="1" xfId="0" applyNumberFormat="1" applyFont="1" applyFill="1" applyBorder="1" applyAlignment="1">
      <alignment horizontal="right" vertical="center"/>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166" fontId="5" fillId="0" borderId="7"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3" fillId="0" borderId="2" xfId="0" applyNumberFormat="1" applyFont="1" applyFill="1" applyBorder="1" applyAlignment="1">
      <alignment horizontal="right" vertical="center"/>
    </xf>
    <xf numFmtId="49" fontId="7" fillId="0" borderId="5"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166" fontId="7" fillId="3" borderId="7" xfId="0" applyNumberFormat="1" applyFont="1" applyFill="1" applyBorder="1" applyAlignment="1">
      <alignment horizontal="right" vertical="center"/>
    </xf>
    <xf numFmtId="168" fontId="7" fillId="3" borderId="7"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8"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8"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3" borderId="5" xfId="0" applyNumberFormat="1" applyFont="1" applyFill="1" applyBorder="1" applyAlignment="1">
      <alignment horizontal="right" vertical="center"/>
    </xf>
    <xf numFmtId="168" fontId="7" fillId="3" borderId="5"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0" fontId="6" fillId="0" borderId="0" xfId="0" applyFont="1" applyFill="1" applyAlignment="1">
      <alignment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6" fillId="0" borderId="0" xfId="0" applyFont="1" applyFill="1" applyAlignment="1">
      <alignment horizontal="center" vertical="center" wrapText="1"/>
    </xf>
    <xf numFmtId="0" fontId="8" fillId="0" borderId="0" xfId="0" applyFont="1" applyFill="1" applyAlignment="1">
      <alignment horizontal="right"/>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E702"/>
  <sheetViews>
    <sheetView tabSelected="1" view="pageBreakPreview" topLeftCell="P1" zoomScale="60" zoomScaleNormal="50" workbookViewId="0">
      <selection activeCell="E6" sqref="E6:Z6"/>
    </sheetView>
  </sheetViews>
  <sheetFormatPr defaultColWidth="9.140625" defaultRowHeight="15.75" x14ac:dyDescent="0.25"/>
  <cols>
    <col min="1" max="1" width="9.140625" style="8"/>
    <col min="2" max="2" width="47.140625" style="5" customWidth="1"/>
    <col min="3" max="3" width="20.28515625" style="3" customWidth="1"/>
    <col min="4" max="4" width="27.42578125" style="5" customWidth="1"/>
    <col min="5" max="54" width="20.7109375" style="1" customWidth="1"/>
    <col min="55" max="55" width="24.7109375" style="1" customWidth="1"/>
    <col min="56" max="56" width="9.140625" style="36"/>
    <col min="57" max="16384" width="9.140625" style="1"/>
  </cols>
  <sheetData>
    <row r="1" spans="1:57" ht="23.25" x14ac:dyDescent="0.35">
      <c r="A1" s="7"/>
      <c r="B1" s="35" t="s">
        <v>58</v>
      </c>
      <c r="C1" s="33"/>
      <c r="D1" s="33"/>
      <c r="E1" s="33"/>
      <c r="F1" s="33"/>
      <c r="G1" s="33"/>
      <c r="H1" s="33"/>
      <c r="I1" s="33"/>
      <c r="J1" s="33"/>
      <c r="K1" s="33"/>
      <c r="L1" s="33"/>
      <c r="M1" s="33"/>
      <c r="N1" s="33"/>
      <c r="O1" s="33"/>
      <c r="P1" s="33"/>
      <c r="Q1" s="33"/>
      <c r="R1" s="33"/>
      <c r="S1" s="33"/>
      <c r="T1" s="33"/>
      <c r="U1" s="33"/>
      <c r="V1" s="33"/>
      <c r="W1" s="33"/>
      <c r="X1" s="33"/>
      <c r="Y1" s="33"/>
      <c r="Z1" s="31" t="s">
        <v>125</v>
      </c>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row>
    <row r="2" spans="1:57" ht="23.25" x14ac:dyDescent="0.35">
      <c r="A2" s="7"/>
      <c r="B2" s="35">
        <f>YEAR(Date)</f>
        <v>2022</v>
      </c>
      <c r="C2" s="33"/>
      <c r="D2" s="33"/>
      <c r="E2" s="33"/>
      <c r="F2" s="33"/>
      <c r="G2" s="33"/>
      <c r="H2" s="33"/>
      <c r="I2" s="33"/>
      <c r="J2" s="33"/>
      <c r="K2" s="33"/>
      <c r="L2" s="33"/>
      <c r="M2" s="33"/>
      <c r="N2" s="33"/>
      <c r="O2" s="33"/>
      <c r="P2" s="33"/>
      <c r="Q2" s="33"/>
      <c r="R2" s="33"/>
      <c r="S2" s="33"/>
      <c r="T2" s="33"/>
      <c r="U2" s="33"/>
      <c r="V2" s="33"/>
      <c r="W2" s="33"/>
      <c r="X2" s="33"/>
      <c r="Y2" s="33"/>
      <c r="Z2" s="31" t="s">
        <v>0</v>
      </c>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row>
    <row r="3" spans="1:57" ht="23.25" x14ac:dyDescent="0.35">
      <c r="A3" s="7"/>
      <c r="C3" s="33"/>
      <c r="D3" s="33"/>
      <c r="E3" s="33"/>
      <c r="F3" s="33"/>
      <c r="G3" s="33"/>
      <c r="H3" s="33"/>
      <c r="I3" s="33"/>
      <c r="J3" s="33"/>
      <c r="K3" s="33"/>
      <c r="L3" s="33"/>
      <c r="M3" s="33"/>
      <c r="N3" s="33"/>
      <c r="O3" s="33"/>
      <c r="P3" s="33"/>
      <c r="Q3" s="33"/>
      <c r="R3" s="33"/>
      <c r="S3" s="33"/>
      <c r="T3" s="33"/>
      <c r="U3" s="33"/>
      <c r="V3" s="33"/>
      <c r="W3" s="33"/>
      <c r="X3" s="33"/>
      <c r="Y3" s="33"/>
      <c r="Z3" s="31" t="str">
        <f>CONCATENATE("''О краевом бюджете на ",Year," год")</f>
        <v>''О краевом бюджете на 2022 год</v>
      </c>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row>
    <row r="4" spans="1:57" ht="23.25" x14ac:dyDescent="0.35">
      <c r="A4" s="7"/>
      <c r="C4" s="33"/>
      <c r="D4" s="33"/>
      <c r="E4" s="33"/>
      <c r="F4" s="33"/>
      <c r="G4" s="33"/>
      <c r="H4" s="33"/>
      <c r="I4" s="33"/>
      <c r="J4" s="33"/>
      <c r="K4" s="33"/>
      <c r="L4" s="33"/>
      <c r="M4" s="33"/>
      <c r="N4" s="33"/>
      <c r="O4" s="33"/>
      <c r="P4" s="33"/>
      <c r="Q4" s="33"/>
      <c r="S4" s="33"/>
      <c r="T4" s="33"/>
      <c r="U4" s="33"/>
      <c r="V4" s="33"/>
      <c r="W4" s="33"/>
      <c r="X4" s="93" t="str">
        <f>CONCATENATE("и на плановый период ",Year+1," и ",Year+2," годов''")</f>
        <v>и на плановый период 2023 и 2024 годов''</v>
      </c>
      <c r="Y4" s="93"/>
      <c r="Z4" s="9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row>
    <row r="5" spans="1:57" ht="23.25" x14ac:dyDescent="0.35">
      <c r="A5" s="7"/>
      <c r="C5" s="43" t="s">
        <v>56</v>
      </c>
      <c r="D5" s="33"/>
      <c r="E5" s="33"/>
      <c r="F5" s="33"/>
      <c r="G5" s="33"/>
      <c r="H5" s="33"/>
      <c r="I5" s="33"/>
      <c r="J5" s="33"/>
      <c r="K5" s="33"/>
      <c r="L5" s="33"/>
      <c r="M5" s="33"/>
      <c r="N5" s="33"/>
      <c r="O5" s="33"/>
      <c r="P5" s="33"/>
      <c r="Q5" s="33"/>
      <c r="R5" s="33"/>
      <c r="S5" s="33"/>
      <c r="T5" s="33"/>
      <c r="U5" s="33"/>
      <c r="V5" s="33"/>
      <c r="W5" s="33"/>
      <c r="X5" s="33"/>
      <c r="Y5" s="33"/>
      <c r="Z5" s="34" t="s">
        <v>138</v>
      </c>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row>
    <row r="6" spans="1:57" ht="73.5" customHeight="1" x14ac:dyDescent="0.35">
      <c r="A6" s="87"/>
      <c r="B6" s="87"/>
      <c r="C6" s="87"/>
      <c r="D6" s="87"/>
      <c r="E6" s="92"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2022 год </v>
      </c>
      <c r="F6" s="92"/>
      <c r="G6" s="92"/>
      <c r="H6" s="92"/>
      <c r="I6" s="92"/>
      <c r="J6" s="92"/>
      <c r="K6" s="92"/>
      <c r="L6" s="92"/>
      <c r="M6" s="92"/>
      <c r="N6" s="92"/>
      <c r="O6" s="92"/>
      <c r="P6" s="92"/>
      <c r="Q6" s="92"/>
      <c r="R6" s="92"/>
      <c r="S6" s="92"/>
      <c r="T6" s="92"/>
      <c r="U6" s="92"/>
      <c r="V6" s="92"/>
      <c r="W6" s="92"/>
      <c r="X6" s="92"/>
      <c r="Y6" s="92"/>
      <c r="Z6" s="9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9"/>
    </row>
    <row r="7" spans="1:57" ht="15.75" customHeight="1" x14ac:dyDescent="0.25">
      <c r="C7" s="12"/>
      <c r="D7" s="12"/>
      <c r="E7" s="12"/>
      <c r="F7" s="12"/>
      <c r="G7" s="12"/>
      <c r="H7" s="12"/>
      <c r="I7" s="12"/>
      <c r="J7" s="12"/>
      <c r="K7" s="12"/>
      <c r="L7" s="12"/>
      <c r="M7" s="12"/>
      <c r="N7" s="12"/>
      <c r="O7" s="12"/>
      <c r="P7" s="12"/>
      <c r="Q7" s="12"/>
      <c r="R7" s="12"/>
      <c r="S7" s="12"/>
      <c r="T7" s="12"/>
      <c r="U7" s="12"/>
      <c r="V7" s="12"/>
      <c r="W7" s="12"/>
      <c r="X7" s="12"/>
      <c r="Y7" s="12"/>
      <c r="Z7" s="30" t="s">
        <v>55</v>
      </c>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row>
    <row r="8" spans="1:57" s="13" customFormat="1" ht="62.25" customHeight="1" x14ac:dyDescent="0.2">
      <c r="A8" s="94" t="s">
        <v>51</v>
      </c>
      <c r="B8" s="96" t="s">
        <v>1</v>
      </c>
      <c r="C8" s="100" t="s">
        <v>50</v>
      </c>
      <c r="D8" s="96" t="s">
        <v>2</v>
      </c>
      <c r="E8" s="96" t="s">
        <v>3</v>
      </c>
      <c r="F8" s="90" t="s">
        <v>4</v>
      </c>
      <c r="G8" s="98" t="s">
        <v>5</v>
      </c>
      <c r="H8" s="102" t="s">
        <v>6</v>
      </c>
      <c r="I8" s="98" t="s">
        <v>7</v>
      </c>
      <c r="J8" s="98" t="s">
        <v>8</v>
      </c>
      <c r="K8" s="90" t="s">
        <v>9</v>
      </c>
      <c r="L8" s="90" t="s">
        <v>10</v>
      </c>
      <c r="M8" s="90" t="s">
        <v>11</v>
      </c>
      <c r="N8" s="90" t="s">
        <v>12</v>
      </c>
      <c r="O8" s="90" t="s">
        <v>13</v>
      </c>
      <c r="P8" s="90" t="s">
        <v>14</v>
      </c>
      <c r="Q8" s="90" t="s">
        <v>15</v>
      </c>
      <c r="R8" s="90" t="s">
        <v>16</v>
      </c>
      <c r="S8" s="90" t="s">
        <v>17</v>
      </c>
      <c r="T8" s="90" t="s">
        <v>18</v>
      </c>
      <c r="U8" s="90" t="s">
        <v>19</v>
      </c>
      <c r="V8" s="90" t="s">
        <v>20</v>
      </c>
      <c r="W8" s="90" t="s">
        <v>21</v>
      </c>
      <c r="X8" s="90" t="s">
        <v>22</v>
      </c>
      <c r="Y8" s="90" t="s">
        <v>23</v>
      </c>
      <c r="Z8" s="90" t="s">
        <v>24</v>
      </c>
      <c r="AA8" s="90" t="s">
        <v>25</v>
      </c>
      <c r="AB8" s="90" t="s">
        <v>26</v>
      </c>
      <c r="AC8" s="90" t="s">
        <v>27</v>
      </c>
      <c r="AD8" s="91" t="s">
        <v>53</v>
      </c>
      <c r="AE8" s="90" t="s">
        <v>28</v>
      </c>
      <c r="AF8" s="90" t="s">
        <v>29</v>
      </c>
      <c r="AG8" s="90" t="s">
        <v>30</v>
      </c>
      <c r="AH8" s="90" t="s">
        <v>31</v>
      </c>
      <c r="AI8" s="90" t="s">
        <v>32</v>
      </c>
      <c r="AJ8" s="90" t="s">
        <v>33</v>
      </c>
      <c r="AK8" s="90" t="s">
        <v>34</v>
      </c>
      <c r="AL8" s="90" t="s">
        <v>57</v>
      </c>
      <c r="AM8" s="90" t="s">
        <v>35</v>
      </c>
      <c r="AN8" s="90" t="s">
        <v>36</v>
      </c>
      <c r="AO8" s="90" t="s">
        <v>37</v>
      </c>
      <c r="AP8" s="90" t="s">
        <v>38</v>
      </c>
      <c r="AQ8" s="90" t="s">
        <v>39</v>
      </c>
      <c r="AR8" s="90" t="s">
        <v>40</v>
      </c>
      <c r="AS8" s="90" t="s">
        <v>41</v>
      </c>
      <c r="AT8" s="90" t="s">
        <v>54</v>
      </c>
      <c r="AU8" s="90" t="s">
        <v>42</v>
      </c>
      <c r="AV8" s="90" t="s">
        <v>43</v>
      </c>
      <c r="AW8" s="90" t="s">
        <v>44</v>
      </c>
      <c r="AX8" s="90" t="s">
        <v>45</v>
      </c>
      <c r="AY8" s="90" t="s">
        <v>46</v>
      </c>
      <c r="AZ8" s="90" t="s">
        <v>47</v>
      </c>
      <c r="BA8" s="90" t="s">
        <v>48</v>
      </c>
      <c r="BB8" s="90" t="s">
        <v>49</v>
      </c>
      <c r="BC8" s="88" t="s">
        <v>52</v>
      </c>
      <c r="BD8" s="37"/>
    </row>
    <row r="9" spans="1:57" s="13" customFormat="1" ht="15.75" customHeight="1" x14ac:dyDescent="0.2">
      <c r="A9" s="95"/>
      <c r="B9" s="97"/>
      <c r="C9" s="101"/>
      <c r="D9" s="97"/>
      <c r="E9" s="97"/>
      <c r="F9" s="91"/>
      <c r="G9" s="99"/>
      <c r="H9" s="103"/>
      <c r="I9" s="99"/>
      <c r="J9" s="99"/>
      <c r="K9" s="91"/>
      <c r="L9" s="91"/>
      <c r="M9" s="91"/>
      <c r="N9" s="91"/>
      <c r="O9" s="91"/>
      <c r="P9" s="91"/>
      <c r="Q9" s="91"/>
      <c r="R9" s="91"/>
      <c r="S9" s="91"/>
      <c r="T9" s="91"/>
      <c r="U9" s="91"/>
      <c r="V9" s="91"/>
      <c r="W9" s="91"/>
      <c r="X9" s="91"/>
      <c r="Y9" s="91"/>
      <c r="Z9" s="91"/>
      <c r="AA9" s="91"/>
      <c r="AB9" s="91"/>
      <c r="AC9" s="91"/>
      <c r="AD9" s="104"/>
      <c r="AE9" s="91"/>
      <c r="AF9" s="91"/>
      <c r="AG9" s="91"/>
      <c r="AH9" s="91"/>
      <c r="AI9" s="91"/>
      <c r="AJ9" s="91"/>
      <c r="AK9" s="91"/>
      <c r="AL9" s="91"/>
      <c r="AM9" s="91"/>
      <c r="AN9" s="91"/>
      <c r="AO9" s="91"/>
      <c r="AP9" s="91"/>
      <c r="AQ9" s="91"/>
      <c r="AR9" s="91"/>
      <c r="AS9" s="91"/>
      <c r="AT9" s="91"/>
      <c r="AU9" s="91"/>
      <c r="AV9" s="91"/>
      <c r="AW9" s="91"/>
      <c r="AX9" s="91"/>
      <c r="AY9" s="91"/>
      <c r="AZ9" s="91"/>
      <c r="BA9" s="91"/>
      <c r="BB9" s="91"/>
      <c r="BC9" s="89"/>
      <c r="BD9" s="37"/>
    </row>
    <row r="10" spans="1:57" s="12" customFormat="1" x14ac:dyDescent="0.25">
      <c r="A10" s="10">
        <v>1</v>
      </c>
      <c r="B10" s="11">
        <v>2</v>
      </c>
      <c r="C10" s="10">
        <v>3</v>
      </c>
      <c r="D10" s="11">
        <v>4</v>
      </c>
      <c r="E10" s="10">
        <v>5</v>
      </c>
      <c r="F10" s="11">
        <v>6</v>
      </c>
      <c r="G10" s="10">
        <v>7</v>
      </c>
      <c r="H10" s="11">
        <v>8</v>
      </c>
      <c r="I10" s="10">
        <v>9</v>
      </c>
      <c r="J10" s="11">
        <v>10</v>
      </c>
      <c r="K10" s="10">
        <v>11</v>
      </c>
      <c r="L10" s="11">
        <v>12</v>
      </c>
      <c r="M10" s="10">
        <v>13</v>
      </c>
      <c r="N10" s="11">
        <v>14</v>
      </c>
      <c r="O10" s="10">
        <v>15</v>
      </c>
      <c r="P10" s="11">
        <v>16</v>
      </c>
      <c r="Q10" s="10">
        <v>17</v>
      </c>
      <c r="R10" s="11">
        <v>18</v>
      </c>
      <c r="S10" s="10">
        <v>19</v>
      </c>
      <c r="T10" s="11">
        <v>20</v>
      </c>
      <c r="U10" s="10">
        <v>21</v>
      </c>
      <c r="V10" s="11">
        <v>22</v>
      </c>
      <c r="W10" s="10">
        <v>23</v>
      </c>
      <c r="X10" s="11">
        <v>24</v>
      </c>
      <c r="Y10" s="10">
        <v>25</v>
      </c>
      <c r="Z10" s="11">
        <v>26</v>
      </c>
      <c r="AA10" s="10">
        <v>27</v>
      </c>
      <c r="AB10" s="11">
        <v>28</v>
      </c>
      <c r="AC10" s="10">
        <v>29</v>
      </c>
      <c r="AD10" s="11">
        <v>30</v>
      </c>
      <c r="AE10" s="11">
        <v>31</v>
      </c>
      <c r="AF10" s="10" t="s">
        <v>126</v>
      </c>
      <c r="AG10" s="11">
        <v>33</v>
      </c>
      <c r="AH10" s="10" t="s">
        <v>127</v>
      </c>
      <c r="AI10" s="11">
        <v>35</v>
      </c>
      <c r="AJ10" s="10" t="s">
        <v>128</v>
      </c>
      <c r="AK10" s="11">
        <v>37</v>
      </c>
      <c r="AL10" s="11">
        <v>38</v>
      </c>
      <c r="AM10" s="10" t="s">
        <v>129</v>
      </c>
      <c r="AN10" s="10" t="s">
        <v>130</v>
      </c>
      <c r="AO10" s="11">
        <v>41</v>
      </c>
      <c r="AP10" s="10" t="s">
        <v>131</v>
      </c>
      <c r="AQ10" s="11">
        <v>43</v>
      </c>
      <c r="AR10" s="10" t="s">
        <v>132</v>
      </c>
      <c r="AS10" s="11">
        <v>45</v>
      </c>
      <c r="AT10" s="10" t="s">
        <v>133</v>
      </c>
      <c r="AU10" s="11">
        <v>47</v>
      </c>
      <c r="AV10" s="10" t="s">
        <v>134</v>
      </c>
      <c r="AW10" s="11">
        <v>49</v>
      </c>
      <c r="AX10" s="10" t="s">
        <v>135</v>
      </c>
      <c r="AY10" s="11">
        <v>51</v>
      </c>
      <c r="AZ10" s="10" t="s">
        <v>136</v>
      </c>
      <c r="BA10" s="11">
        <v>53</v>
      </c>
      <c r="BB10" s="10" t="s">
        <v>137</v>
      </c>
      <c r="BC10" s="11">
        <v>55</v>
      </c>
      <c r="BD10" s="38"/>
    </row>
    <row r="11" spans="1:57" s="6" customFormat="1" ht="206.25" x14ac:dyDescent="0.3">
      <c r="A11" s="63" t="s">
        <v>59</v>
      </c>
      <c r="B11" s="64" t="s">
        <v>60</v>
      </c>
      <c r="C11" s="65" t="str">
        <f t="shared" ref="C11:C39" si="0">MID(BD11,1,2)&amp;" "&amp;MID(BD11,3,1)&amp;" "&amp;MID(BD11,4,2)&amp;" "&amp;MID(BD11,6,5)</f>
        <v>03 6 A1 55130</v>
      </c>
      <c r="D11" s="65" t="s">
        <v>61</v>
      </c>
      <c r="E11" s="75"/>
      <c r="F11" s="76"/>
      <c r="G11" s="75">
        <v>2885.1490800000001</v>
      </c>
      <c r="H11" s="77"/>
      <c r="I11" s="77">
        <v>10195.739729999999</v>
      </c>
      <c r="J11" s="77"/>
      <c r="K11" s="77">
        <v>11361.7647</v>
      </c>
      <c r="L11" s="77"/>
      <c r="M11" s="77">
        <v>3777.0955199999999</v>
      </c>
      <c r="N11" s="77">
        <v>22131.667799999999</v>
      </c>
      <c r="O11" s="77">
        <v>8850.2139000000006</v>
      </c>
      <c r="P11" s="77"/>
      <c r="Q11" s="77"/>
      <c r="R11" s="77"/>
      <c r="S11" s="77"/>
      <c r="T11" s="77"/>
      <c r="U11" s="77">
        <v>8153.7191999999995</v>
      </c>
      <c r="V11" s="77"/>
      <c r="W11" s="77"/>
      <c r="X11" s="77"/>
      <c r="Y11" s="77"/>
      <c r="Z11" s="77"/>
      <c r="AA11" s="77">
        <v>8373.0339000000004</v>
      </c>
      <c r="AB11" s="77"/>
      <c r="AC11" s="77"/>
      <c r="AD11" s="77"/>
      <c r="AE11" s="77"/>
      <c r="AF11" s="77"/>
      <c r="AG11" s="77"/>
      <c r="AH11" s="77"/>
      <c r="AI11" s="77"/>
      <c r="AJ11" s="77"/>
      <c r="AK11" s="77"/>
      <c r="AL11" s="77"/>
      <c r="AM11" s="77"/>
      <c r="AN11" s="77"/>
      <c r="AO11" s="77"/>
      <c r="AP11" s="77"/>
      <c r="AQ11" s="77"/>
      <c r="AR11" s="77">
        <v>7090.99118</v>
      </c>
      <c r="AS11" s="77"/>
      <c r="AT11" s="77"/>
      <c r="AU11" s="77"/>
      <c r="AV11" s="77"/>
      <c r="AW11" s="77"/>
      <c r="AX11" s="77"/>
      <c r="AY11" s="77"/>
      <c r="AZ11" s="77"/>
      <c r="BA11" s="77"/>
      <c r="BB11" s="77"/>
      <c r="BC11" s="66">
        <f t="shared" ref="BC11:BC39" si="1">SUM(E11:BB11)</f>
        <v>82819.375009999989</v>
      </c>
      <c r="BD11" s="39" t="s">
        <v>62</v>
      </c>
      <c r="BE11" s="24"/>
    </row>
    <row r="12" spans="1:57" s="6" customFormat="1" ht="31.5" x14ac:dyDescent="0.25">
      <c r="A12" s="67"/>
      <c r="B12" s="68" t="s">
        <v>63</v>
      </c>
      <c r="C12" s="69" t="str">
        <f t="shared" si="0"/>
        <v>03 6 A1 55130</v>
      </c>
      <c r="D12" s="70"/>
      <c r="E12" s="78"/>
      <c r="F12" s="79"/>
      <c r="G12" s="78">
        <v>2740.9</v>
      </c>
      <c r="H12" s="80"/>
      <c r="I12" s="80">
        <v>9685.9</v>
      </c>
      <c r="J12" s="80"/>
      <c r="K12" s="80">
        <v>10793.7</v>
      </c>
      <c r="L12" s="80"/>
      <c r="M12" s="80">
        <v>3588.2</v>
      </c>
      <c r="N12" s="80">
        <v>21025.1</v>
      </c>
      <c r="O12" s="80">
        <v>8407.7000000000007</v>
      </c>
      <c r="P12" s="80"/>
      <c r="Q12" s="80"/>
      <c r="R12" s="80"/>
      <c r="S12" s="80"/>
      <c r="T12" s="80"/>
      <c r="U12" s="80">
        <v>7746.0332399999998</v>
      </c>
      <c r="V12" s="80"/>
      <c r="W12" s="80"/>
      <c r="X12" s="80"/>
      <c r="Y12" s="80"/>
      <c r="Z12" s="80"/>
      <c r="AA12" s="80">
        <v>7954.3822</v>
      </c>
      <c r="AB12" s="80"/>
      <c r="AC12" s="80"/>
      <c r="AD12" s="80"/>
      <c r="AE12" s="80"/>
      <c r="AF12" s="80"/>
      <c r="AG12" s="80"/>
      <c r="AH12" s="80"/>
      <c r="AI12" s="80"/>
      <c r="AJ12" s="80"/>
      <c r="AK12" s="80"/>
      <c r="AL12" s="80"/>
      <c r="AM12" s="80"/>
      <c r="AN12" s="80"/>
      <c r="AO12" s="80"/>
      <c r="AP12" s="80"/>
      <c r="AQ12" s="80"/>
      <c r="AR12" s="80">
        <v>6736.4</v>
      </c>
      <c r="AS12" s="80"/>
      <c r="AT12" s="80"/>
      <c r="AU12" s="80"/>
      <c r="AV12" s="80"/>
      <c r="AW12" s="80"/>
      <c r="AX12" s="80"/>
      <c r="AY12" s="80"/>
      <c r="AZ12" s="80"/>
      <c r="BA12" s="80"/>
      <c r="BB12" s="80"/>
      <c r="BC12" s="71">
        <f t="shared" si="1"/>
        <v>78678.315439999991</v>
      </c>
      <c r="BD12" s="40" t="s">
        <v>62</v>
      </c>
      <c r="BE12" s="18"/>
    </row>
    <row r="13" spans="1:57" s="6" customFormat="1" ht="243.75" x14ac:dyDescent="0.3">
      <c r="A13" s="20" t="s">
        <v>64</v>
      </c>
      <c r="B13" s="21" t="s">
        <v>65</v>
      </c>
      <c r="C13" s="22" t="str">
        <f t="shared" si="0"/>
        <v>10 6 01 R4970</v>
      </c>
      <c r="D13" s="22" t="s">
        <v>66</v>
      </c>
      <c r="E13" s="81">
        <v>17769.5193</v>
      </c>
      <c r="F13" s="82"/>
      <c r="G13" s="81"/>
      <c r="H13" s="83"/>
      <c r="I13" s="83"/>
      <c r="J13" s="83"/>
      <c r="K13" s="83"/>
      <c r="L13" s="83"/>
      <c r="M13" s="83">
        <v>1446.8433600000001</v>
      </c>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23">
        <f t="shared" si="1"/>
        <v>19216.362659999999</v>
      </c>
      <c r="BD13" s="39" t="s">
        <v>67</v>
      </c>
      <c r="BE13" s="24"/>
    </row>
    <row r="14" spans="1:57" s="6" customFormat="1" ht="47.25" x14ac:dyDescent="0.25">
      <c r="A14" s="67"/>
      <c r="B14" s="68" t="s">
        <v>68</v>
      </c>
      <c r="C14" s="69" t="str">
        <f t="shared" si="0"/>
        <v>10 6 01 R4970</v>
      </c>
      <c r="D14" s="70"/>
      <c r="E14" s="78">
        <v>7328.6023599999999</v>
      </c>
      <c r="F14" s="79"/>
      <c r="G14" s="78"/>
      <c r="H14" s="80"/>
      <c r="I14" s="80"/>
      <c r="J14" s="80"/>
      <c r="K14" s="80"/>
      <c r="L14" s="80"/>
      <c r="M14" s="80">
        <v>596.71505000000002</v>
      </c>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71">
        <f t="shared" si="1"/>
        <v>7925.3174099999997</v>
      </c>
      <c r="BD14" s="40" t="s">
        <v>67</v>
      </c>
      <c r="BE14" s="18"/>
    </row>
    <row r="15" spans="1:57" s="6" customFormat="1" ht="409.5" x14ac:dyDescent="0.3">
      <c r="A15" s="20" t="s">
        <v>69</v>
      </c>
      <c r="B15" s="21" t="s">
        <v>70</v>
      </c>
      <c r="C15" s="22" t="str">
        <f t="shared" si="0"/>
        <v>10 A F3 67483</v>
      </c>
      <c r="D15" s="22" t="s">
        <v>66</v>
      </c>
      <c r="E15" s="81">
        <v>10000</v>
      </c>
      <c r="F15" s="82">
        <v>5000</v>
      </c>
      <c r="G15" s="81"/>
      <c r="H15" s="83"/>
      <c r="I15" s="83"/>
      <c r="J15" s="83"/>
      <c r="K15" s="83"/>
      <c r="L15" s="83"/>
      <c r="M15" s="83"/>
      <c r="N15" s="83">
        <v>314444.89935000002</v>
      </c>
      <c r="O15" s="83"/>
      <c r="P15" s="83">
        <v>56615.110699999997</v>
      </c>
      <c r="Q15" s="83"/>
      <c r="R15" s="83"/>
      <c r="S15" s="83"/>
      <c r="T15" s="83">
        <v>10844.264569999999</v>
      </c>
      <c r="U15" s="83"/>
      <c r="V15" s="83"/>
      <c r="W15" s="83"/>
      <c r="X15" s="83"/>
      <c r="Y15" s="83"/>
      <c r="Z15" s="83"/>
      <c r="AA15" s="83">
        <v>30000</v>
      </c>
      <c r="AB15" s="83"/>
      <c r="AC15" s="83">
        <v>35109.97004</v>
      </c>
      <c r="AD15" s="83">
        <v>41708.709900000002</v>
      </c>
      <c r="AE15" s="83"/>
      <c r="AF15" s="83"/>
      <c r="AG15" s="83"/>
      <c r="AH15" s="83"/>
      <c r="AI15" s="83"/>
      <c r="AJ15" s="83"/>
      <c r="AK15" s="83"/>
      <c r="AL15" s="83"/>
      <c r="AM15" s="83"/>
      <c r="AN15" s="83"/>
      <c r="AO15" s="83"/>
      <c r="AP15" s="83"/>
      <c r="AQ15" s="83">
        <v>49312.045769999997</v>
      </c>
      <c r="AR15" s="83">
        <v>5501.6547300000002</v>
      </c>
      <c r="AS15" s="83"/>
      <c r="AT15" s="83"/>
      <c r="AU15" s="83"/>
      <c r="AV15" s="83"/>
      <c r="AW15" s="83"/>
      <c r="AX15" s="83"/>
      <c r="AY15" s="83"/>
      <c r="AZ15" s="83"/>
      <c r="BA15" s="83"/>
      <c r="BB15" s="83"/>
      <c r="BC15" s="23">
        <f t="shared" si="1"/>
        <v>558536.65506000002</v>
      </c>
      <c r="BD15" s="39" t="s">
        <v>71</v>
      </c>
      <c r="BE15" s="24"/>
    </row>
    <row r="16" spans="1:57" s="6" customFormat="1" ht="47.25" x14ac:dyDescent="0.25">
      <c r="A16" s="67"/>
      <c r="B16" s="68" t="s">
        <v>72</v>
      </c>
      <c r="C16" s="69" t="str">
        <f t="shared" si="0"/>
        <v>10 A F3 67483</v>
      </c>
      <c r="D16" s="70"/>
      <c r="E16" s="78">
        <v>10000</v>
      </c>
      <c r="F16" s="79">
        <v>5000</v>
      </c>
      <c r="G16" s="78"/>
      <c r="H16" s="80"/>
      <c r="I16" s="80"/>
      <c r="J16" s="80"/>
      <c r="K16" s="80"/>
      <c r="L16" s="80"/>
      <c r="M16" s="80"/>
      <c r="N16" s="80">
        <v>314444.89935000002</v>
      </c>
      <c r="O16" s="80"/>
      <c r="P16" s="80">
        <v>56615.110699999997</v>
      </c>
      <c r="Q16" s="80"/>
      <c r="R16" s="80"/>
      <c r="S16" s="80"/>
      <c r="T16" s="80">
        <v>10844.264569999999</v>
      </c>
      <c r="U16" s="80"/>
      <c r="V16" s="80"/>
      <c r="W16" s="80"/>
      <c r="X16" s="80"/>
      <c r="Y16" s="80"/>
      <c r="Z16" s="80"/>
      <c r="AA16" s="80">
        <v>30000</v>
      </c>
      <c r="AB16" s="80"/>
      <c r="AC16" s="80">
        <v>35109.97004</v>
      </c>
      <c r="AD16" s="80">
        <v>41708.709900000002</v>
      </c>
      <c r="AE16" s="80"/>
      <c r="AF16" s="80"/>
      <c r="AG16" s="80"/>
      <c r="AH16" s="80"/>
      <c r="AI16" s="80"/>
      <c r="AJ16" s="80"/>
      <c r="AK16" s="80"/>
      <c r="AL16" s="80"/>
      <c r="AM16" s="80"/>
      <c r="AN16" s="80"/>
      <c r="AO16" s="80"/>
      <c r="AP16" s="80"/>
      <c r="AQ16" s="80">
        <v>49312.045769999997</v>
      </c>
      <c r="AR16" s="80">
        <v>5501.6547300000002</v>
      </c>
      <c r="AS16" s="80"/>
      <c r="AT16" s="80"/>
      <c r="AU16" s="80"/>
      <c r="AV16" s="80"/>
      <c r="AW16" s="80"/>
      <c r="AX16" s="80"/>
      <c r="AY16" s="80"/>
      <c r="AZ16" s="80"/>
      <c r="BA16" s="80"/>
      <c r="BB16" s="80"/>
      <c r="BC16" s="71">
        <f t="shared" si="1"/>
        <v>558536.65506000002</v>
      </c>
      <c r="BD16" s="40" t="s">
        <v>71</v>
      </c>
      <c r="BE16" s="18"/>
    </row>
    <row r="17" spans="1:57" s="6" customFormat="1" ht="375" x14ac:dyDescent="0.3">
      <c r="A17" s="20" t="s">
        <v>73</v>
      </c>
      <c r="B17" s="21" t="s">
        <v>74</v>
      </c>
      <c r="C17" s="22" t="str">
        <f t="shared" si="0"/>
        <v>10 A F3 67484</v>
      </c>
      <c r="D17" s="22" t="s">
        <v>66</v>
      </c>
      <c r="E17" s="81"/>
      <c r="F17" s="82"/>
      <c r="G17" s="81"/>
      <c r="H17" s="83"/>
      <c r="I17" s="83"/>
      <c r="J17" s="83"/>
      <c r="K17" s="83"/>
      <c r="L17" s="83"/>
      <c r="M17" s="83"/>
      <c r="N17" s="83">
        <v>3194.4489899999999</v>
      </c>
      <c r="O17" s="83"/>
      <c r="P17" s="83">
        <v>566.15110000000004</v>
      </c>
      <c r="Q17" s="83"/>
      <c r="R17" s="83"/>
      <c r="S17" s="83"/>
      <c r="T17" s="83">
        <v>108.44265</v>
      </c>
      <c r="U17" s="83"/>
      <c r="V17" s="83"/>
      <c r="W17" s="83"/>
      <c r="X17" s="83"/>
      <c r="Y17" s="83"/>
      <c r="Z17" s="83"/>
      <c r="AA17" s="83"/>
      <c r="AB17" s="83"/>
      <c r="AC17" s="83">
        <v>351.09969999999998</v>
      </c>
      <c r="AD17" s="83">
        <v>417.08710000000002</v>
      </c>
      <c r="AE17" s="83"/>
      <c r="AF17" s="83"/>
      <c r="AG17" s="83"/>
      <c r="AH17" s="83"/>
      <c r="AI17" s="83"/>
      <c r="AJ17" s="83"/>
      <c r="AK17" s="83"/>
      <c r="AL17" s="83"/>
      <c r="AM17" s="83"/>
      <c r="AN17" s="83"/>
      <c r="AO17" s="83"/>
      <c r="AP17" s="83"/>
      <c r="AQ17" s="83">
        <v>493.12045999999998</v>
      </c>
      <c r="AR17" s="83">
        <v>55.016550000000002</v>
      </c>
      <c r="AS17" s="83"/>
      <c r="AT17" s="83"/>
      <c r="AU17" s="83"/>
      <c r="AV17" s="83"/>
      <c r="AW17" s="83"/>
      <c r="AX17" s="83"/>
      <c r="AY17" s="83"/>
      <c r="AZ17" s="83"/>
      <c r="BA17" s="83"/>
      <c r="BB17" s="83"/>
      <c r="BC17" s="23">
        <f t="shared" si="1"/>
        <v>5185.3665499999997</v>
      </c>
      <c r="BD17" s="39" t="s">
        <v>75</v>
      </c>
      <c r="BE17" s="24"/>
    </row>
    <row r="18" spans="1:57" s="6" customFormat="1" ht="409.5" x14ac:dyDescent="0.3">
      <c r="A18" s="20" t="s">
        <v>76</v>
      </c>
      <c r="B18" s="21" t="s">
        <v>77</v>
      </c>
      <c r="C18" s="22" t="str">
        <f t="shared" si="0"/>
        <v>11 1 03 40060</v>
      </c>
      <c r="D18" s="22" t="s">
        <v>78</v>
      </c>
      <c r="E18" s="81">
        <v>12971</v>
      </c>
      <c r="F18" s="82">
        <v>977.5</v>
      </c>
      <c r="G18" s="81">
        <v>1739.4</v>
      </c>
      <c r="H18" s="83">
        <v>1482.9</v>
      </c>
      <c r="I18" s="83">
        <v>295.8</v>
      </c>
      <c r="J18" s="83">
        <v>2608.3000000000002</v>
      </c>
      <c r="K18" s="83">
        <v>7110.7</v>
      </c>
      <c r="L18" s="83">
        <v>864.2</v>
      </c>
      <c r="M18" s="83">
        <v>683.8</v>
      </c>
      <c r="N18" s="83">
        <v>3136.5</v>
      </c>
      <c r="O18" s="83">
        <v>7209.7</v>
      </c>
      <c r="P18" s="83">
        <v>6438.9</v>
      </c>
      <c r="Q18" s="83">
        <v>3016</v>
      </c>
      <c r="R18" s="83">
        <v>1284</v>
      </c>
      <c r="S18" s="83">
        <v>1339.6</v>
      </c>
      <c r="T18" s="83">
        <v>3937.1</v>
      </c>
      <c r="U18" s="83">
        <v>2892.2</v>
      </c>
      <c r="V18" s="83">
        <v>449.3</v>
      </c>
      <c r="W18" s="83">
        <v>1043</v>
      </c>
      <c r="X18" s="83">
        <v>1007.2</v>
      </c>
      <c r="Y18" s="83">
        <v>1726.3</v>
      </c>
      <c r="Z18" s="83">
        <v>1121.3</v>
      </c>
      <c r="AA18" s="83">
        <v>6141.8</v>
      </c>
      <c r="AB18" s="83">
        <v>567.4</v>
      </c>
      <c r="AC18" s="83">
        <v>5716.3</v>
      </c>
      <c r="AD18" s="83">
        <v>1239</v>
      </c>
      <c r="AE18" s="83">
        <v>7877.8</v>
      </c>
      <c r="AF18" s="83">
        <v>597.5</v>
      </c>
      <c r="AG18" s="83">
        <v>1963.4</v>
      </c>
      <c r="AH18" s="83">
        <v>317.8</v>
      </c>
      <c r="AI18" s="83">
        <v>163.80000000000001</v>
      </c>
      <c r="AJ18" s="83">
        <v>1176.5</v>
      </c>
      <c r="AK18" s="83">
        <v>4084.5</v>
      </c>
      <c r="AL18" s="83"/>
      <c r="AM18" s="83">
        <v>2294.3000000000002</v>
      </c>
      <c r="AN18" s="83">
        <v>1030.4000000000001</v>
      </c>
      <c r="AO18" s="83">
        <v>1448.9</v>
      </c>
      <c r="AP18" s="83">
        <v>1205.3</v>
      </c>
      <c r="AQ18" s="83">
        <v>3784</v>
      </c>
      <c r="AR18" s="83">
        <v>926.4</v>
      </c>
      <c r="AS18" s="83">
        <v>124</v>
      </c>
      <c r="AT18" s="83">
        <v>169.2</v>
      </c>
      <c r="AU18" s="83">
        <v>230.6</v>
      </c>
      <c r="AV18" s="83">
        <v>3287.9</v>
      </c>
      <c r="AW18" s="83">
        <v>316</v>
      </c>
      <c r="AX18" s="83">
        <v>1646.9</v>
      </c>
      <c r="AY18" s="83">
        <v>2510.1999999999998</v>
      </c>
      <c r="AZ18" s="83">
        <v>1480.9</v>
      </c>
      <c r="BA18" s="83">
        <v>856.6</v>
      </c>
      <c r="BB18" s="83">
        <v>306.89999999999998</v>
      </c>
      <c r="BC18" s="23">
        <f t="shared" si="1"/>
        <v>114798.99999999997</v>
      </c>
      <c r="BD18" s="39" t="s">
        <v>79</v>
      </c>
      <c r="BE18" s="24"/>
    </row>
    <row r="19" spans="1:57" s="6" customFormat="1" ht="409.5" x14ac:dyDescent="0.3">
      <c r="A19" s="20" t="s">
        <v>80</v>
      </c>
      <c r="B19" s="21" t="s">
        <v>81</v>
      </c>
      <c r="C19" s="22" t="str">
        <f t="shared" si="0"/>
        <v>11 1 07 40060</v>
      </c>
      <c r="D19" s="22" t="s">
        <v>78</v>
      </c>
      <c r="E19" s="81">
        <v>3038</v>
      </c>
      <c r="F19" s="82">
        <v>588</v>
      </c>
      <c r="G19" s="81"/>
      <c r="H19" s="83"/>
      <c r="I19" s="83"/>
      <c r="J19" s="83">
        <v>274.39999999999998</v>
      </c>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v>1485</v>
      </c>
      <c r="AR19" s="83"/>
      <c r="AS19" s="83"/>
      <c r="AT19" s="83"/>
      <c r="AU19" s="83"/>
      <c r="AV19" s="83"/>
      <c r="AW19" s="83"/>
      <c r="AX19" s="83"/>
      <c r="AY19" s="83"/>
      <c r="AZ19" s="83"/>
      <c r="BA19" s="83"/>
      <c r="BB19" s="83"/>
      <c r="BC19" s="23">
        <f t="shared" si="1"/>
        <v>5385.4</v>
      </c>
      <c r="BD19" s="39" t="s">
        <v>82</v>
      </c>
      <c r="BE19" s="24"/>
    </row>
    <row r="20" spans="1:57" s="6" customFormat="1" ht="318.75" x14ac:dyDescent="0.3">
      <c r="A20" s="20" t="s">
        <v>83</v>
      </c>
      <c r="B20" s="21" t="s">
        <v>84</v>
      </c>
      <c r="C20" s="22" t="str">
        <f t="shared" si="0"/>
        <v>11 1 11 40070</v>
      </c>
      <c r="D20" s="22" t="s">
        <v>78</v>
      </c>
      <c r="E20" s="81"/>
      <c r="F20" s="82"/>
      <c r="G20" s="81"/>
      <c r="H20" s="83">
        <v>151591.21299999999</v>
      </c>
      <c r="I20" s="83"/>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23">
        <f t="shared" si="1"/>
        <v>151591.21299999999</v>
      </c>
      <c r="BD20" s="39" t="s">
        <v>85</v>
      </c>
      <c r="BE20" s="24"/>
    </row>
    <row r="21" spans="1:57" s="6" customFormat="1" ht="300" x14ac:dyDescent="0.3">
      <c r="A21" s="20" t="s">
        <v>86</v>
      </c>
      <c r="B21" s="21" t="s">
        <v>87</v>
      </c>
      <c r="C21" s="22" t="str">
        <f t="shared" si="0"/>
        <v>11 2 02 40070</v>
      </c>
      <c r="D21" s="22" t="s">
        <v>78</v>
      </c>
      <c r="E21" s="81"/>
      <c r="F21" s="82"/>
      <c r="G21" s="81"/>
      <c r="H21" s="83"/>
      <c r="I21" s="83"/>
      <c r="J21" s="83"/>
      <c r="K21" s="83"/>
      <c r="L21" s="83"/>
      <c r="M21" s="83"/>
      <c r="N21" s="83"/>
      <c r="O21" s="83"/>
      <c r="P21" s="83"/>
      <c r="Q21" s="83"/>
      <c r="R21" s="83"/>
      <c r="S21" s="83"/>
      <c r="T21" s="83"/>
      <c r="U21" s="83"/>
      <c r="V21" s="83"/>
      <c r="W21" s="83"/>
      <c r="X21" s="83"/>
      <c r="Y21" s="83"/>
      <c r="Z21" s="83"/>
      <c r="AA21" s="83"/>
      <c r="AB21" s="83"/>
      <c r="AC21" s="83">
        <v>27262.37931</v>
      </c>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23">
        <f t="shared" si="1"/>
        <v>27262.37931</v>
      </c>
      <c r="BD21" s="39" t="s">
        <v>88</v>
      </c>
      <c r="BE21" s="24"/>
    </row>
    <row r="22" spans="1:57" s="6" customFormat="1" ht="337.5" x14ac:dyDescent="0.3">
      <c r="A22" s="20" t="s">
        <v>89</v>
      </c>
      <c r="B22" s="21" t="s">
        <v>90</v>
      </c>
      <c r="C22" s="22" t="str">
        <f t="shared" si="0"/>
        <v>11 2 09 09505</v>
      </c>
      <c r="D22" s="22" t="s">
        <v>78</v>
      </c>
      <c r="E22" s="81"/>
      <c r="F22" s="82"/>
      <c r="G22" s="81"/>
      <c r="H22" s="83"/>
      <c r="I22" s="83"/>
      <c r="J22" s="83"/>
      <c r="K22" s="83"/>
      <c r="L22" s="83"/>
      <c r="M22" s="83"/>
      <c r="N22" s="83"/>
      <c r="O22" s="83">
        <v>106470</v>
      </c>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23">
        <f t="shared" si="1"/>
        <v>106470</v>
      </c>
      <c r="BD22" s="39" t="s">
        <v>91</v>
      </c>
      <c r="BE22" s="24"/>
    </row>
    <row r="23" spans="1:57" s="6" customFormat="1" ht="47.25" x14ac:dyDescent="0.25">
      <c r="A23" s="67"/>
      <c r="B23" s="68" t="s">
        <v>72</v>
      </c>
      <c r="C23" s="69" t="str">
        <f t="shared" si="0"/>
        <v>11 2 09 09505</v>
      </c>
      <c r="D23" s="70"/>
      <c r="E23" s="78"/>
      <c r="F23" s="79"/>
      <c r="G23" s="78"/>
      <c r="H23" s="80"/>
      <c r="I23" s="80"/>
      <c r="J23" s="80"/>
      <c r="K23" s="80"/>
      <c r="L23" s="80"/>
      <c r="M23" s="80"/>
      <c r="N23" s="80"/>
      <c r="O23" s="80">
        <v>106470</v>
      </c>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71">
        <f t="shared" si="1"/>
        <v>106470</v>
      </c>
      <c r="BD23" s="40" t="s">
        <v>91</v>
      </c>
      <c r="BE23" s="18"/>
    </row>
    <row r="24" spans="1:57" s="6" customFormat="1" ht="243.75" x14ac:dyDescent="0.3">
      <c r="A24" s="20" t="s">
        <v>92</v>
      </c>
      <c r="B24" s="21" t="s">
        <v>93</v>
      </c>
      <c r="C24" s="22" t="str">
        <f t="shared" si="0"/>
        <v>11 2 F5 52430</v>
      </c>
      <c r="D24" s="22" t="s">
        <v>78</v>
      </c>
      <c r="E24" s="81"/>
      <c r="F24" s="82"/>
      <c r="G24" s="81"/>
      <c r="H24" s="83"/>
      <c r="I24" s="83"/>
      <c r="J24" s="83"/>
      <c r="K24" s="83"/>
      <c r="L24" s="83"/>
      <c r="M24" s="83"/>
      <c r="N24" s="83"/>
      <c r="O24" s="83"/>
      <c r="P24" s="83">
        <v>80977.61</v>
      </c>
      <c r="Q24" s="83"/>
      <c r="R24" s="83"/>
      <c r="S24" s="83"/>
      <c r="T24" s="83"/>
      <c r="U24" s="83"/>
      <c r="V24" s="83"/>
      <c r="W24" s="83"/>
      <c r="X24" s="83">
        <v>485.98200000000003</v>
      </c>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23">
        <f t="shared" si="1"/>
        <v>81463.592000000004</v>
      </c>
      <c r="BD24" s="39" t="s">
        <v>94</v>
      </c>
      <c r="BE24" s="24"/>
    </row>
    <row r="25" spans="1:57" s="6" customFormat="1" ht="31.5" x14ac:dyDescent="0.25">
      <c r="A25" s="67"/>
      <c r="B25" s="68" t="s">
        <v>63</v>
      </c>
      <c r="C25" s="69" t="str">
        <f t="shared" si="0"/>
        <v>11 2 F5 52430</v>
      </c>
      <c r="D25" s="70"/>
      <c r="E25" s="78"/>
      <c r="F25" s="79"/>
      <c r="G25" s="78"/>
      <c r="H25" s="80"/>
      <c r="I25" s="80"/>
      <c r="J25" s="80"/>
      <c r="K25" s="80"/>
      <c r="L25" s="80"/>
      <c r="M25" s="80"/>
      <c r="N25" s="80"/>
      <c r="O25" s="80"/>
      <c r="P25" s="80">
        <v>49089.1</v>
      </c>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71">
        <f t="shared" si="1"/>
        <v>49089.1</v>
      </c>
      <c r="BD25" s="40" t="s">
        <v>94</v>
      </c>
      <c r="BE25" s="18"/>
    </row>
    <row r="26" spans="1:57" s="6" customFormat="1" ht="337.5" x14ac:dyDescent="0.3">
      <c r="A26" s="20" t="s">
        <v>95</v>
      </c>
      <c r="B26" s="21" t="s">
        <v>96</v>
      </c>
      <c r="C26" s="22" t="str">
        <f t="shared" si="0"/>
        <v>12 1 05 40060</v>
      </c>
      <c r="D26" s="22" t="s">
        <v>97</v>
      </c>
      <c r="E26" s="81">
        <v>6000</v>
      </c>
      <c r="F26" s="82"/>
      <c r="G26" s="81"/>
      <c r="H26" s="83"/>
      <c r="I26" s="83"/>
      <c r="J26" s="83"/>
      <c r="K26" s="83"/>
      <c r="L26" s="83"/>
      <c r="M26" s="83"/>
      <c r="N26" s="83"/>
      <c r="O26" s="83">
        <v>1375</v>
      </c>
      <c r="P26" s="83">
        <v>2500</v>
      </c>
      <c r="Q26" s="83">
        <v>1500</v>
      </c>
      <c r="R26" s="83"/>
      <c r="S26" s="83"/>
      <c r="T26" s="83"/>
      <c r="U26" s="83"/>
      <c r="V26" s="83"/>
      <c r="W26" s="83"/>
      <c r="X26" s="83"/>
      <c r="Y26" s="83"/>
      <c r="Z26" s="83"/>
      <c r="AA26" s="83"/>
      <c r="AB26" s="83"/>
      <c r="AC26" s="83"/>
      <c r="AD26" s="83"/>
      <c r="AE26" s="83"/>
      <c r="AF26" s="83"/>
      <c r="AG26" s="83"/>
      <c r="AH26" s="83"/>
      <c r="AI26" s="83"/>
      <c r="AJ26" s="83"/>
      <c r="AK26" s="83"/>
      <c r="AL26" s="83">
        <v>1600</v>
      </c>
      <c r="AM26" s="83"/>
      <c r="AN26" s="83"/>
      <c r="AO26" s="83"/>
      <c r="AP26" s="83"/>
      <c r="AQ26" s="83"/>
      <c r="AR26" s="83"/>
      <c r="AS26" s="83"/>
      <c r="AT26" s="83"/>
      <c r="AU26" s="83"/>
      <c r="AV26" s="83"/>
      <c r="AW26" s="83"/>
      <c r="AX26" s="83">
        <v>150</v>
      </c>
      <c r="AY26" s="83"/>
      <c r="AZ26" s="83">
        <v>50</v>
      </c>
      <c r="BA26" s="83">
        <v>150</v>
      </c>
      <c r="BB26" s="83">
        <v>150</v>
      </c>
      <c r="BC26" s="23">
        <f t="shared" si="1"/>
        <v>13475</v>
      </c>
      <c r="BD26" s="39" t="s">
        <v>98</v>
      </c>
      <c r="BE26" s="24"/>
    </row>
    <row r="27" spans="1:57" s="6" customFormat="1" ht="375" x14ac:dyDescent="0.3">
      <c r="A27" s="20" t="s">
        <v>99</v>
      </c>
      <c r="B27" s="21" t="s">
        <v>100</v>
      </c>
      <c r="C27" s="22" t="str">
        <f t="shared" si="0"/>
        <v>16 4 04 40060</v>
      </c>
      <c r="D27" s="22" t="s">
        <v>97</v>
      </c>
      <c r="E27" s="81">
        <v>184.96</v>
      </c>
      <c r="F27" s="82"/>
      <c r="G27" s="81"/>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23">
        <f t="shared" si="1"/>
        <v>184.96</v>
      </c>
      <c r="BD27" s="39" t="s">
        <v>101</v>
      </c>
      <c r="BE27" s="24"/>
    </row>
    <row r="28" spans="1:57" s="6" customFormat="1" ht="393.75" x14ac:dyDescent="0.3">
      <c r="A28" s="20" t="s">
        <v>102</v>
      </c>
      <c r="B28" s="21" t="s">
        <v>103</v>
      </c>
      <c r="C28" s="22" t="str">
        <f t="shared" si="0"/>
        <v>16 4 06 40060</v>
      </c>
      <c r="D28" s="22" t="s">
        <v>104</v>
      </c>
      <c r="E28" s="81">
        <v>150</v>
      </c>
      <c r="F28" s="82"/>
      <c r="G28" s="81"/>
      <c r="H28" s="83"/>
      <c r="I28" s="83"/>
      <c r="J28" s="83"/>
      <c r="K28" s="83"/>
      <c r="L28" s="83"/>
      <c r="M28" s="83"/>
      <c r="N28" s="83"/>
      <c r="O28" s="83">
        <v>80</v>
      </c>
      <c r="P28" s="83">
        <v>25</v>
      </c>
      <c r="Q28" s="83"/>
      <c r="R28" s="83"/>
      <c r="S28" s="83"/>
      <c r="T28" s="83">
        <v>75</v>
      </c>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v>10</v>
      </c>
      <c r="AW28" s="83">
        <v>50</v>
      </c>
      <c r="AX28" s="83"/>
      <c r="AY28" s="83"/>
      <c r="AZ28" s="83"/>
      <c r="BA28" s="83"/>
      <c r="BB28" s="83"/>
      <c r="BC28" s="23">
        <f t="shared" si="1"/>
        <v>390</v>
      </c>
      <c r="BD28" s="39" t="s">
        <v>105</v>
      </c>
      <c r="BE28" s="24"/>
    </row>
    <row r="29" spans="1:57" s="6" customFormat="1" ht="409.5" x14ac:dyDescent="0.3">
      <c r="A29" s="20" t="s">
        <v>106</v>
      </c>
      <c r="B29" s="21" t="s">
        <v>107</v>
      </c>
      <c r="C29" s="22" t="str">
        <f t="shared" si="0"/>
        <v>16 6 01 40060</v>
      </c>
      <c r="D29" s="22" t="s">
        <v>104</v>
      </c>
      <c r="E29" s="81"/>
      <c r="F29" s="82"/>
      <c r="G29" s="81"/>
      <c r="H29" s="83"/>
      <c r="I29" s="83"/>
      <c r="J29" s="83"/>
      <c r="K29" s="83"/>
      <c r="L29" s="83"/>
      <c r="M29" s="83"/>
      <c r="N29" s="83"/>
      <c r="O29" s="83"/>
      <c r="P29" s="83"/>
      <c r="Q29" s="83"/>
      <c r="R29" s="83"/>
      <c r="S29" s="83"/>
      <c r="T29" s="83">
        <v>50</v>
      </c>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23">
        <f t="shared" si="1"/>
        <v>50</v>
      </c>
      <c r="BD29" s="39" t="s">
        <v>108</v>
      </c>
      <c r="BE29" s="24"/>
    </row>
    <row r="30" spans="1:57" s="6" customFormat="1" ht="356.25" x14ac:dyDescent="0.3">
      <c r="A30" s="20" t="s">
        <v>109</v>
      </c>
      <c r="B30" s="21" t="s">
        <v>110</v>
      </c>
      <c r="C30" s="22" t="str">
        <f t="shared" si="0"/>
        <v>18 1 01 40060</v>
      </c>
      <c r="D30" s="22" t="s">
        <v>111</v>
      </c>
      <c r="E30" s="81">
        <v>2790.43505</v>
      </c>
      <c r="F30" s="82"/>
      <c r="G30" s="81">
        <v>374.24657999999999</v>
      </c>
      <c r="H30" s="83"/>
      <c r="I30" s="83"/>
      <c r="J30" s="83"/>
      <c r="K30" s="83"/>
      <c r="L30" s="83"/>
      <c r="M30" s="83"/>
      <c r="N30" s="83"/>
      <c r="O30" s="83"/>
      <c r="P30" s="83">
        <v>519.51334999999995</v>
      </c>
      <c r="Q30" s="83">
        <v>213.01525000000001</v>
      </c>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23">
        <f t="shared" si="1"/>
        <v>3897.2102300000001</v>
      </c>
      <c r="BD30" s="39" t="s">
        <v>112</v>
      </c>
      <c r="BE30" s="24"/>
    </row>
    <row r="31" spans="1:57" s="6" customFormat="1" ht="187.5" x14ac:dyDescent="0.3">
      <c r="A31" s="20" t="s">
        <v>113</v>
      </c>
      <c r="B31" s="21" t="s">
        <v>114</v>
      </c>
      <c r="C31" s="22" t="str">
        <f t="shared" si="0"/>
        <v>24 1 F2 55550</v>
      </c>
      <c r="D31" s="22" t="s">
        <v>66</v>
      </c>
      <c r="E31" s="81">
        <v>10481.175939999999</v>
      </c>
      <c r="F31" s="82">
        <v>413.66325999999998</v>
      </c>
      <c r="G31" s="81">
        <v>306.94621999999998</v>
      </c>
      <c r="H31" s="83">
        <v>442.22892999999999</v>
      </c>
      <c r="I31" s="83">
        <v>982.55128999999999</v>
      </c>
      <c r="J31" s="83">
        <v>718.45357000000001</v>
      </c>
      <c r="K31" s="83">
        <v>765.34439999999995</v>
      </c>
      <c r="L31" s="83">
        <v>1021.088</v>
      </c>
      <c r="M31" s="83">
        <v>1015.15928</v>
      </c>
      <c r="N31" s="83">
        <v>941.31970999999999</v>
      </c>
      <c r="O31" s="83">
        <v>1455.97</v>
      </c>
      <c r="P31" s="83">
        <v>1770.7856899999999</v>
      </c>
      <c r="Q31" s="83">
        <v>423.25686999999999</v>
      </c>
      <c r="R31" s="83"/>
      <c r="S31" s="83"/>
      <c r="T31" s="83"/>
      <c r="U31" s="83"/>
      <c r="V31" s="83"/>
      <c r="W31" s="83"/>
      <c r="X31" s="83"/>
      <c r="Y31" s="83"/>
      <c r="Z31" s="83"/>
      <c r="AA31" s="83">
        <v>3661.5102299999999</v>
      </c>
      <c r="AB31" s="83">
        <v>495.01582999999999</v>
      </c>
      <c r="AC31" s="83">
        <v>797.17205999999999</v>
      </c>
      <c r="AD31" s="83"/>
      <c r="AE31" s="83">
        <v>602.29066</v>
      </c>
      <c r="AF31" s="83"/>
      <c r="AG31" s="83"/>
      <c r="AH31" s="83"/>
      <c r="AI31" s="83"/>
      <c r="AJ31" s="83"/>
      <c r="AK31" s="83"/>
      <c r="AL31" s="83"/>
      <c r="AM31" s="83"/>
      <c r="AN31" s="83"/>
      <c r="AO31" s="83"/>
      <c r="AP31" s="83"/>
      <c r="AQ31" s="83">
        <v>713.97451000000001</v>
      </c>
      <c r="AR31" s="83"/>
      <c r="AS31" s="83"/>
      <c r="AT31" s="83"/>
      <c r="AU31" s="83"/>
      <c r="AV31" s="83"/>
      <c r="AW31" s="83"/>
      <c r="AX31" s="83"/>
      <c r="AY31" s="83"/>
      <c r="AZ31" s="83"/>
      <c r="BA31" s="83"/>
      <c r="BB31" s="83"/>
      <c r="BC31" s="23">
        <f t="shared" si="1"/>
        <v>27007.906449999999</v>
      </c>
      <c r="BD31" s="39" t="s">
        <v>115</v>
      </c>
      <c r="BE31" s="24"/>
    </row>
    <row r="32" spans="1:57" s="6" customFormat="1" ht="31.5" x14ac:dyDescent="0.25">
      <c r="A32" s="67"/>
      <c r="B32" s="68" t="s">
        <v>63</v>
      </c>
      <c r="C32" s="69" t="str">
        <f t="shared" si="0"/>
        <v>24 1 F2 55550</v>
      </c>
      <c r="D32" s="70"/>
      <c r="E32" s="78">
        <v>9882.5567300000002</v>
      </c>
      <c r="F32" s="79">
        <v>390.03739999999999</v>
      </c>
      <c r="G32" s="78">
        <v>289.41537</v>
      </c>
      <c r="H32" s="80">
        <v>416.97158000000002</v>
      </c>
      <c r="I32" s="80">
        <v>926.43411000000003</v>
      </c>
      <c r="J32" s="80">
        <v>677.42</v>
      </c>
      <c r="K32" s="80">
        <v>721.63270999999997</v>
      </c>
      <c r="L32" s="80">
        <v>962.76984000000004</v>
      </c>
      <c r="M32" s="80">
        <v>957.17972999999995</v>
      </c>
      <c r="N32" s="80">
        <v>887.55741999999998</v>
      </c>
      <c r="O32" s="80">
        <v>1372.8141000000001</v>
      </c>
      <c r="P32" s="80">
        <v>1669.64949</v>
      </c>
      <c r="Q32" s="80">
        <v>399.08308</v>
      </c>
      <c r="R32" s="80"/>
      <c r="S32" s="80"/>
      <c r="T32" s="80"/>
      <c r="U32" s="80"/>
      <c r="V32" s="80"/>
      <c r="W32" s="80"/>
      <c r="X32" s="80"/>
      <c r="Y32" s="80"/>
      <c r="Z32" s="80"/>
      <c r="AA32" s="80">
        <v>3452.3876700000001</v>
      </c>
      <c r="AB32" s="80">
        <v>466.74362000000002</v>
      </c>
      <c r="AC32" s="80">
        <v>751.64257999999995</v>
      </c>
      <c r="AD32" s="80"/>
      <c r="AE32" s="80">
        <v>567.89157999999998</v>
      </c>
      <c r="AF32" s="80"/>
      <c r="AG32" s="80"/>
      <c r="AH32" s="80"/>
      <c r="AI32" s="80"/>
      <c r="AJ32" s="80"/>
      <c r="AK32" s="80"/>
      <c r="AL32" s="80"/>
      <c r="AM32" s="80"/>
      <c r="AN32" s="80"/>
      <c r="AO32" s="80"/>
      <c r="AP32" s="80"/>
      <c r="AQ32" s="80">
        <v>673.19674999999995</v>
      </c>
      <c r="AR32" s="80"/>
      <c r="AS32" s="80"/>
      <c r="AT32" s="80"/>
      <c r="AU32" s="80"/>
      <c r="AV32" s="80"/>
      <c r="AW32" s="80"/>
      <c r="AX32" s="80"/>
      <c r="AY32" s="80"/>
      <c r="AZ32" s="80"/>
      <c r="BA32" s="80"/>
      <c r="BB32" s="80"/>
      <c r="BC32" s="71">
        <f t="shared" si="1"/>
        <v>25465.383760000001</v>
      </c>
      <c r="BD32" s="40" t="s">
        <v>115</v>
      </c>
      <c r="BE32" s="18"/>
    </row>
    <row r="33" spans="1:57" s="6" customFormat="1" ht="409.5" x14ac:dyDescent="0.3">
      <c r="A33" s="20" t="s">
        <v>116</v>
      </c>
      <c r="B33" s="21" t="s">
        <v>117</v>
      </c>
      <c r="C33" s="22" t="str">
        <f t="shared" si="0"/>
        <v>24 2 01 40060</v>
      </c>
      <c r="D33" s="22" t="s">
        <v>97</v>
      </c>
      <c r="E33" s="81">
        <v>23900</v>
      </c>
      <c r="F33" s="82"/>
      <c r="G33" s="81"/>
      <c r="H33" s="83"/>
      <c r="I33" s="83"/>
      <c r="J33" s="83">
        <v>4100</v>
      </c>
      <c r="K33" s="83"/>
      <c r="L33" s="83">
        <v>11500</v>
      </c>
      <c r="M33" s="83">
        <v>7000</v>
      </c>
      <c r="N33" s="83"/>
      <c r="O33" s="83"/>
      <c r="P33" s="83"/>
      <c r="Q33" s="83"/>
      <c r="R33" s="83"/>
      <c r="S33" s="83"/>
      <c r="T33" s="83"/>
      <c r="U33" s="83"/>
      <c r="V33" s="83"/>
      <c r="W33" s="83"/>
      <c r="X33" s="83"/>
      <c r="Y33" s="83"/>
      <c r="Z33" s="83"/>
      <c r="AA33" s="83">
        <v>10000</v>
      </c>
      <c r="AB33" s="83"/>
      <c r="AC33" s="83"/>
      <c r="AD33" s="83"/>
      <c r="AE33" s="83"/>
      <c r="AF33" s="83"/>
      <c r="AG33" s="83"/>
      <c r="AH33" s="83"/>
      <c r="AI33" s="83"/>
      <c r="AJ33" s="83"/>
      <c r="AK33" s="83"/>
      <c r="AL33" s="83"/>
      <c r="AM33" s="83"/>
      <c r="AN33" s="83"/>
      <c r="AO33" s="83"/>
      <c r="AP33" s="83"/>
      <c r="AQ33" s="83">
        <v>5000</v>
      </c>
      <c r="AR33" s="83"/>
      <c r="AS33" s="83"/>
      <c r="AT33" s="83"/>
      <c r="AU33" s="83"/>
      <c r="AV33" s="83"/>
      <c r="AW33" s="83"/>
      <c r="AX33" s="83"/>
      <c r="AY33" s="83"/>
      <c r="AZ33" s="83"/>
      <c r="BA33" s="83"/>
      <c r="BB33" s="83"/>
      <c r="BC33" s="23">
        <f t="shared" si="1"/>
        <v>61500</v>
      </c>
      <c r="BD33" s="39" t="s">
        <v>118</v>
      </c>
      <c r="BE33" s="24"/>
    </row>
    <row r="34" spans="1:57" s="6" customFormat="1" ht="262.5" x14ac:dyDescent="0.3">
      <c r="A34" s="72" t="s">
        <v>119</v>
      </c>
      <c r="B34" s="73" t="s">
        <v>120</v>
      </c>
      <c r="C34" s="74" t="str">
        <f t="shared" si="0"/>
        <v>26 3 03 R5760</v>
      </c>
      <c r="D34" s="74" t="s">
        <v>121</v>
      </c>
      <c r="E34" s="84"/>
      <c r="F34" s="85"/>
      <c r="G34" s="84"/>
      <c r="H34" s="86">
        <v>1385.56</v>
      </c>
      <c r="I34" s="86"/>
      <c r="J34" s="86"/>
      <c r="K34" s="86"/>
      <c r="L34" s="86"/>
      <c r="M34" s="86"/>
      <c r="N34" s="86"/>
      <c r="O34" s="86"/>
      <c r="P34" s="86"/>
      <c r="Q34" s="86"/>
      <c r="R34" s="86"/>
      <c r="S34" s="86"/>
      <c r="T34" s="86"/>
      <c r="U34" s="86"/>
      <c r="V34" s="86"/>
      <c r="W34" s="86"/>
      <c r="X34" s="86"/>
      <c r="Y34" s="86"/>
      <c r="Z34" s="86"/>
      <c r="AA34" s="86"/>
      <c r="AB34" s="86"/>
      <c r="AC34" s="86"/>
      <c r="AD34" s="86"/>
      <c r="AE34" s="86"/>
      <c r="AF34" s="86"/>
      <c r="AG34" s="86"/>
      <c r="AH34" s="86"/>
      <c r="AI34" s="86"/>
      <c r="AJ34" s="86"/>
      <c r="AK34" s="86"/>
      <c r="AL34" s="86"/>
      <c r="AM34" s="86"/>
      <c r="AN34" s="86"/>
      <c r="AO34" s="86"/>
      <c r="AP34" s="86"/>
      <c r="AQ34" s="86"/>
      <c r="AR34" s="86"/>
      <c r="AS34" s="86"/>
      <c r="AT34" s="86"/>
      <c r="AU34" s="86"/>
      <c r="AV34" s="86"/>
      <c r="AW34" s="86"/>
      <c r="AX34" s="86"/>
      <c r="AY34" s="86"/>
      <c r="AZ34" s="86"/>
      <c r="BA34" s="86"/>
      <c r="BB34" s="86"/>
      <c r="BC34" s="26">
        <f t="shared" si="1"/>
        <v>1385.56</v>
      </c>
      <c r="BD34" s="39" t="s">
        <v>122</v>
      </c>
      <c r="BE34" s="24"/>
    </row>
    <row r="35" spans="1:57" s="6" customFormat="1" ht="18.75" x14ac:dyDescent="0.3">
      <c r="A35" s="56"/>
      <c r="B35" s="57" t="s">
        <v>52</v>
      </c>
      <c r="C35" s="58" t="str">
        <f t="shared" si="0"/>
        <v xml:space="preserve">   </v>
      </c>
      <c r="D35" s="59"/>
      <c r="E35" s="60">
        <v>87285.090289999993</v>
      </c>
      <c r="F35" s="61">
        <v>6979.1632600000003</v>
      </c>
      <c r="G35" s="60">
        <v>5305.7418799999996</v>
      </c>
      <c r="H35" s="62">
        <v>154901.90192999999</v>
      </c>
      <c r="I35" s="62">
        <v>11474.09102</v>
      </c>
      <c r="J35" s="62">
        <v>7701.1535700000004</v>
      </c>
      <c r="K35" s="62">
        <v>19237.809099999999</v>
      </c>
      <c r="L35" s="62">
        <v>13385.288</v>
      </c>
      <c r="M35" s="62">
        <v>13922.898160000001</v>
      </c>
      <c r="N35" s="62">
        <v>343848.83584999997</v>
      </c>
      <c r="O35" s="62">
        <v>125440.8839</v>
      </c>
      <c r="P35" s="62">
        <v>149413.07084</v>
      </c>
      <c r="Q35" s="62">
        <v>5152.2721199999996</v>
      </c>
      <c r="R35" s="62">
        <v>1284</v>
      </c>
      <c r="S35" s="62">
        <v>1339.6</v>
      </c>
      <c r="T35" s="62">
        <v>15014.807220000001</v>
      </c>
      <c r="U35" s="62">
        <v>11045.9192</v>
      </c>
      <c r="V35" s="62">
        <v>449.3</v>
      </c>
      <c r="W35" s="62">
        <v>1043</v>
      </c>
      <c r="X35" s="62">
        <v>1493.182</v>
      </c>
      <c r="Y35" s="62">
        <v>1726.3</v>
      </c>
      <c r="Z35" s="62">
        <v>1121.3</v>
      </c>
      <c r="AA35" s="62">
        <v>58176.344129999998</v>
      </c>
      <c r="AB35" s="62">
        <v>1062.4158299999999</v>
      </c>
      <c r="AC35" s="62">
        <v>69236.921109999996</v>
      </c>
      <c r="AD35" s="62">
        <v>43364.796999999999</v>
      </c>
      <c r="AE35" s="62">
        <v>8480.0906599999998</v>
      </c>
      <c r="AF35" s="62">
        <v>597.5</v>
      </c>
      <c r="AG35" s="62">
        <v>1963.4</v>
      </c>
      <c r="AH35" s="62">
        <v>317.8</v>
      </c>
      <c r="AI35" s="62">
        <v>163.80000000000001</v>
      </c>
      <c r="AJ35" s="62">
        <v>1176.5</v>
      </c>
      <c r="AK35" s="62">
        <v>4084.5</v>
      </c>
      <c r="AL35" s="62">
        <v>1600</v>
      </c>
      <c r="AM35" s="62">
        <v>2294.3000000000002</v>
      </c>
      <c r="AN35" s="62">
        <v>1030.4000000000001</v>
      </c>
      <c r="AO35" s="62">
        <v>1448.9</v>
      </c>
      <c r="AP35" s="62">
        <v>1205.3</v>
      </c>
      <c r="AQ35" s="62">
        <v>60788.140740000003</v>
      </c>
      <c r="AR35" s="62">
        <v>13574.062459999999</v>
      </c>
      <c r="AS35" s="62">
        <v>124</v>
      </c>
      <c r="AT35" s="62">
        <v>169.2</v>
      </c>
      <c r="AU35" s="62">
        <v>230.6</v>
      </c>
      <c r="AV35" s="62">
        <v>3297.9</v>
      </c>
      <c r="AW35" s="62">
        <v>366</v>
      </c>
      <c r="AX35" s="62">
        <v>1796.9</v>
      </c>
      <c r="AY35" s="62">
        <v>2510.1999999999998</v>
      </c>
      <c r="AZ35" s="62">
        <v>1530.9</v>
      </c>
      <c r="BA35" s="62">
        <v>1006.6</v>
      </c>
      <c r="BB35" s="62">
        <v>456.9</v>
      </c>
      <c r="BC35" s="62">
        <f t="shared" si="1"/>
        <v>1260619.9802699995</v>
      </c>
      <c r="BD35" s="41"/>
      <c r="BE35" s="27"/>
    </row>
    <row r="36" spans="1:57" s="6" customFormat="1" ht="37.5" x14ac:dyDescent="0.3">
      <c r="A36" s="44"/>
      <c r="B36" s="25" t="s">
        <v>123</v>
      </c>
      <c r="C36" s="45" t="str">
        <f t="shared" si="0"/>
        <v xml:space="preserve">   </v>
      </c>
      <c r="D36" s="46"/>
      <c r="E36" s="47">
        <v>60073.931199999999</v>
      </c>
      <c r="F36" s="48">
        <v>1589.1258600000001</v>
      </c>
      <c r="G36" s="47">
        <v>2275.4265099999998</v>
      </c>
      <c r="H36" s="26">
        <v>154484.93035000001</v>
      </c>
      <c r="I36" s="26">
        <v>861.75690999999995</v>
      </c>
      <c r="J36" s="26">
        <v>7023.7335700000003</v>
      </c>
      <c r="K36" s="26">
        <v>7722.4763899999998</v>
      </c>
      <c r="L36" s="26">
        <v>12422.51816</v>
      </c>
      <c r="M36" s="26">
        <v>8780.8033799999994</v>
      </c>
      <c r="N36" s="26">
        <v>7491.2790800000002</v>
      </c>
      <c r="O36" s="26">
        <v>9190.3698000000004</v>
      </c>
      <c r="P36" s="26">
        <v>42039.210650000001</v>
      </c>
      <c r="Q36" s="26">
        <v>4753.1890400000002</v>
      </c>
      <c r="R36" s="26">
        <v>1284</v>
      </c>
      <c r="S36" s="26">
        <v>1339.6</v>
      </c>
      <c r="T36" s="26">
        <v>4170.5426500000003</v>
      </c>
      <c r="U36" s="26">
        <v>3299.8859600000001</v>
      </c>
      <c r="V36" s="26">
        <v>449.3</v>
      </c>
      <c r="W36" s="26">
        <v>1043</v>
      </c>
      <c r="X36" s="26">
        <v>1493.182</v>
      </c>
      <c r="Y36" s="26">
        <v>1726.3</v>
      </c>
      <c r="Z36" s="26">
        <v>1121.3</v>
      </c>
      <c r="AA36" s="26">
        <v>16769.574260000001</v>
      </c>
      <c r="AB36" s="26">
        <v>595.67220999999995</v>
      </c>
      <c r="AC36" s="26">
        <v>33375.308490000003</v>
      </c>
      <c r="AD36" s="26">
        <v>1656.0871</v>
      </c>
      <c r="AE36" s="26">
        <v>7912.1990800000003</v>
      </c>
      <c r="AF36" s="26">
        <v>597.5</v>
      </c>
      <c r="AG36" s="26">
        <v>1963.4</v>
      </c>
      <c r="AH36" s="26">
        <v>317.8</v>
      </c>
      <c r="AI36" s="26">
        <v>163.80000000000001</v>
      </c>
      <c r="AJ36" s="26">
        <v>1176.5</v>
      </c>
      <c r="AK36" s="26">
        <v>4084.5</v>
      </c>
      <c r="AL36" s="26">
        <v>1600</v>
      </c>
      <c r="AM36" s="26">
        <v>2294.3000000000002</v>
      </c>
      <c r="AN36" s="26">
        <v>1030.4000000000001</v>
      </c>
      <c r="AO36" s="26">
        <v>1448.9</v>
      </c>
      <c r="AP36" s="26">
        <v>1205.3</v>
      </c>
      <c r="AQ36" s="26">
        <v>10802.898219999999</v>
      </c>
      <c r="AR36" s="26">
        <v>1336.00773</v>
      </c>
      <c r="AS36" s="26">
        <v>124</v>
      </c>
      <c r="AT36" s="26">
        <v>169.2</v>
      </c>
      <c r="AU36" s="26">
        <v>230.6</v>
      </c>
      <c r="AV36" s="26">
        <v>3297.9</v>
      </c>
      <c r="AW36" s="26">
        <v>366</v>
      </c>
      <c r="AX36" s="26">
        <v>1796.9</v>
      </c>
      <c r="AY36" s="49">
        <v>2510.1999999999998</v>
      </c>
      <c r="AZ36" s="26">
        <v>1530.9</v>
      </c>
      <c r="BA36" s="26">
        <v>1006.6</v>
      </c>
      <c r="BB36" s="26">
        <v>456.9</v>
      </c>
      <c r="BC36" s="26">
        <f t="shared" si="1"/>
        <v>434455.20860000007</v>
      </c>
      <c r="BD36" s="41"/>
      <c r="BE36" s="27"/>
    </row>
    <row r="37" spans="1:57" s="6" customFormat="1" ht="37.5" x14ac:dyDescent="0.3">
      <c r="A37" s="44"/>
      <c r="B37" s="25" t="s">
        <v>124</v>
      </c>
      <c r="C37" s="45" t="str">
        <f t="shared" si="0"/>
        <v xml:space="preserve">   </v>
      </c>
      <c r="D37" s="46"/>
      <c r="E37" s="47">
        <v>17211.159090000001</v>
      </c>
      <c r="F37" s="48">
        <v>390.03739999999999</v>
      </c>
      <c r="G37" s="47">
        <v>3030.3153699999998</v>
      </c>
      <c r="H37" s="26">
        <v>416.97158000000002</v>
      </c>
      <c r="I37" s="26">
        <v>10612.33411</v>
      </c>
      <c r="J37" s="26">
        <v>677.42</v>
      </c>
      <c r="K37" s="26">
        <v>11515.332710000001</v>
      </c>
      <c r="L37" s="26">
        <v>962.76984000000004</v>
      </c>
      <c r="M37" s="26">
        <v>5142.0947800000004</v>
      </c>
      <c r="N37" s="26">
        <v>21912.65742</v>
      </c>
      <c r="O37" s="26">
        <v>9780.5141000000003</v>
      </c>
      <c r="P37" s="26">
        <v>50758.749490000002</v>
      </c>
      <c r="Q37" s="26">
        <v>399.08308</v>
      </c>
      <c r="R37" s="26"/>
      <c r="S37" s="26"/>
      <c r="T37" s="26"/>
      <c r="U37" s="26">
        <v>7746.0332399999998</v>
      </c>
      <c r="V37" s="26"/>
      <c r="W37" s="26"/>
      <c r="X37" s="26"/>
      <c r="Y37" s="26"/>
      <c r="Z37" s="26"/>
      <c r="AA37" s="26">
        <v>11406.76987</v>
      </c>
      <c r="AB37" s="26">
        <v>466.74362000000002</v>
      </c>
      <c r="AC37" s="26">
        <v>751.64257999999995</v>
      </c>
      <c r="AD37" s="26"/>
      <c r="AE37" s="26">
        <v>567.89157999999998</v>
      </c>
      <c r="AF37" s="26"/>
      <c r="AG37" s="26"/>
      <c r="AH37" s="26"/>
      <c r="AI37" s="26"/>
      <c r="AJ37" s="26"/>
      <c r="AK37" s="26"/>
      <c r="AL37" s="26"/>
      <c r="AM37" s="26"/>
      <c r="AN37" s="26"/>
      <c r="AO37" s="26"/>
      <c r="AP37" s="26"/>
      <c r="AQ37" s="26">
        <v>673.19674999999995</v>
      </c>
      <c r="AR37" s="26">
        <v>6736.4</v>
      </c>
      <c r="AS37" s="26"/>
      <c r="AT37" s="26"/>
      <c r="AU37" s="26"/>
      <c r="AV37" s="26"/>
      <c r="AW37" s="26"/>
      <c r="AX37" s="26"/>
      <c r="AY37" s="49"/>
      <c r="AZ37" s="26"/>
      <c r="BA37" s="26"/>
      <c r="BB37" s="26"/>
      <c r="BC37" s="26">
        <f t="shared" si="1"/>
        <v>161158.11661</v>
      </c>
      <c r="BD37" s="41"/>
      <c r="BE37" s="27"/>
    </row>
    <row r="38" spans="1:57" s="6" customFormat="1" ht="58.5" x14ac:dyDescent="0.35">
      <c r="A38" s="50"/>
      <c r="B38" s="28" t="s">
        <v>63</v>
      </c>
      <c r="C38" s="51" t="str">
        <f t="shared" si="0"/>
        <v xml:space="preserve">   </v>
      </c>
      <c r="D38" s="52"/>
      <c r="E38" s="53">
        <v>17211.159090000001</v>
      </c>
      <c r="F38" s="54">
        <v>390.03739999999999</v>
      </c>
      <c r="G38" s="53">
        <v>3030.3153699999998</v>
      </c>
      <c r="H38" s="19">
        <v>416.97158000000002</v>
      </c>
      <c r="I38" s="19">
        <v>10612.33411</v>
      </c>
      <c r="J38" s="19">
        <v>677.42</v>
      </c>
      <c r="K38" s="19">
        <v>11515.332710000001</v>
      </c>
      <c r="L38" s="19">
        <v>962.76984000000004</v>
      </c>
      <c r="M38" s="19">
        <v>5142.0947800000004</v>
      </c>
      <c r="N38" s="19">
        <v>21912.65742</v>
      </c>
      <c r="O38" s="19">
        <v>9780.5141000000003</v>
      </c>
      <c r="P38" s="19">
        <v>50758.749490000002</v>
      </c>
      <c r="Q38" s="19">
        <v>399.08308</v>
      </c>
      <c r="R38" s="19"/>
      <c r="S38" s="19"/>
      <c r="T38" s="19"/>
      <c r="U38" s="19">
        <v>7746.0332399999998</v>
      </c>
      <c r="V38" s="19"/>
      <c r="W38" s="19"/>
      <c r="X38" s="19"/>
      <c r="Y38" s="19"/>
      <c r="Z38" s="19"/>
      <c r="AA38" s="19">
        <v>11406.76987</v>
      </c>
      <c r="AB38" s="19">
        <v>466.74362000000002</v>
      </c>
      <c r="AC38" s="19">
        <v>751.64257999999995</v>
      </c>
      <c r="AD38" s="19"/>
      <c r="AE38" s="19">
        <v>567.89157999999998</v>
      </c>
      <c r="AF38" s="19"/>
      <c r="AG38" s="19"/>
      <c r="AH38" s="19"/>
      <c r="AI38" s="19"/>
      <c r="AJ38" s="19"/>
      <c r="AK38" s="19"/>
      <c r="AL38" s="19"/>
      <c r="AM38" s="19"/>
      <c r="AN38" s="19"/>
      <c r="AO38" s="19"/>
      <c r="AP38" s="19"/>
      <c r="AQ38" s="19">
        <v>673.19674999999995</v>
      </c>
      <c r="AR38" s="19">
        <v>6736.4</v>
      </c>
      <c r="AS38" s="19"/>
      <c r="AT38" s="19"/>
      <c r="AU38" s="19"/>
      <c r="AV38" s="19"/>
      <c r="AW38" s="19"/>
      <c r="AX38" s="19"/>
      <c r="AY38" s="55"/>
      <c r="AZ38" s="19"/>
      <c r="BA38" s="19"/>
      <c r="BB38" s="19"/>
      <c r="BC38" s="19">
        <f t="shared" si="1"/>
        <v>161158.11661</v>
      </c>
      <c r="BD38" s="42"/>
      <c r="BE38" s="29"/>
    </row>
    <row r="39" spans="1:57" s="6" customFormat="1" ht="58.5" x14ac:dyDescent="0.35">
      <c r="A39" s="50"/>
      <c r="B39" s="28" t="s">
        <v>72</v>
      </c>
      <c r="C39" s="51" t="str">
        <f t="shared" si="0"/>
        <v xml:space="preserve">   </v>
      </c>
      <c r="D39" s="52"/>
      <c r="E39" s="53">
        <v>10000</v>
      </c>
      <c r="F39" s="54">
        <v>5000</v>
      </c>
      <c r="G39" s="53"/>
      <c r="H39" s="19"/>
      <c r="I39" s="19"/>
      <c r="J39" s="19"/>
      <c r="K39" s="19"/>
      <c r="L39" s="19"/>
      <c r="M39" s="19"/>
      <c r="N39" s="19">
        <v>314444.89935000002</v>
      </c>
      <c r="O39" s="19">
        <v>106470</v>
      </c>
      <c r="P39" s="19">
        <v>56615.110699999997</v>
      </c>
      <c r="Q39" s="19"/>
      <c r="R39" s="19"/>
      <c r="S39" s="19"/>
      <c r="T39" s="19">
        <v>10844.264569999999</v>
      </c>
      <c r="U39" s="19"/>
      <c r="V39" s="19"/>
      <c r="W39" s="19"/>
      <c r="X39" s="19"/>
      <c r="Y39" s="19"/>
      <c r="Z39" s="19"/>
      <c r="AA39" s="19">
        <v>30000</v>
      </c>
      <c r="AB39" s="19"/>
      <c r="AC39" s="19">
        <v>35109.97004</v>
      </c>
      <c r="AD39" s="19">
        <v>41708.709900000002</v>
      </c>
      <c r="AE39" s="19"/>
      <c r="AF39" s="19"/>
      <c r="AG39" s="19"/>
      <c r="AH39" s="19"/>
      <c r="AI39" s="19"/>
      <c r="AJ39" s="19"/>
      <c r="AK39" s="19"/>
      <c r="AL39" s="19"/>
      <c r="AM39" s="19"/>
      <c r="AN39" s="19"/>
      <c r="AO39" s="19"/>
      <c r="AP39" s="19"/>
      <c r="AQ39" s="19">
        <v>49312.045769999997</v>
      </c>
      <c r="AR39" s="19">
        <v>5501.6547300000002</v>
      </c>
      <c r="AS39" s="19"/>
      <c r="AT39" s="19"/>
      <c r="AU39" s="19"/>
      <c r="AV39" s="19"/>
      <c r="AW39" s="19"/>
      <c r="AX39" s="19"/>
      <c r="AY39" s="55"/>
      <c r="AZ39" s="19"/>
      <c r="BA39" s="19"/>
      <c r="BB39" s="19"/>
      <c r="BC39" s="19">
        <f t="shared" si="1"/>
        <v>665006.65506000002</v>
      </c>
      <c r="BD39" s="42"/>
      <c r="BE39" s="29"/>
    </row>
    <row r="40" spans="1:57" x14ac:dyDescent="0.25">
      <c r="B40" s="4"/>
      <c r="C40" s="2"/>
      <c r="D40" s="14"/>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row>
    <row r="41" spans="1:57" x14ac:dyDescent="0.25">
      <c r="B41" s="4"/>
      <c r="C41" s="2"/>
      <c r="D41" s="14"/>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row>
    <row r="42" spans="1:57" x14ac:dyDescent="0.25">
      <c r="B42" s="4"/>
      <c r="C42" s="2"/>
      <c r="D42" s="14"/>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row>
    <row r="43" spans="1:57" x14ac:dyDescent="0.25">
      <c r="B43" s="4"/>
      <c r="C43" s="2"/>
      <c r="D43" s="14"/>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row>
    <row r="44" spans="1:57" x14ac:dyDescent="0.25">
      <c r="B44" s="4"/>
      <c r="C44" s="2"/>
      <c r="D44" s="14"/>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row>
    <row r="45" spans="1:57" x14ac:dyDescent="0.25">
      <c r="B45" s="4"/>
      <c r="C45" s="2"/>
      <c r="D45" s="14"/>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row>
    <row r="46" spans="1:57" x14ac:dyDescent="0.25">
      <c r="B46" s="4"/>
      <c r="C46" s="2"/>
      <c r="D46" s="14"/>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row>
    <row r="47" spans="1:57"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row>
    <row r="48" spans="1:57"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row>
    <row r="49" spans="2:55"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row>
    <row r="50" spans="2:55"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row>
    <row r="51" spans="2:55"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row>
    <row r="52" spans="2:55"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row>
    <row r="53" spans="2:55"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row>
    <row r="54" spans="2:55"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row>
    <row r="55" spans="2:55"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row>
    <row r="56" spans="2:55"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row>
    <row r="57" spans="2:55"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row>
    <row r="58" spans="2:55"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row>
    <row r="59" spans="2:55"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row>
    <row r="60" spans="2:55"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row>
    <row r="61" spans="2:55"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row>
    <row r="62" spans="2:55"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row>
    <row r="63" spans="2:55"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row>
    <row r="64" spans="2:55"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row>
    <row r="65" spans="2:55"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row>
    <row r="66" spans="2:55"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row>
    <row r="67" spans="2:55"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row>
    <row r="68" spans="2:55"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row>
    <row r="69" spans="2:55"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row>
    <row r="70" spans="2:55"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row>
    <row r="71" spans="2:55"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row>
    <row r="72" spans="2:55"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row>
    <row r="73" spans="2:55"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row>
    <row r="74" spans="2:55"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row>
    <row r="75" spans="2:55"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row>
    <row r="76" spans="2:55"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row>
    <row r="77" spans="2:55"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row>
    <row r="78" spans="2:55"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row>
    <row r="79" spans="2:55"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row>
    <row r="80" spans="2:55"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row>
    <row r="81" spans="2:55"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row>
    <row r="82" spans="2:55"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row>
    <row r="83" spans="2:55"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row>
    <row r="84" spans="2:55"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row>
    <row r="85" spans="2:55"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row>
    <row r="86" spans="2:55"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row>
    <row r="87" spans="2:55"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row>
    <row r="88" spans="2:55"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row>
    <row r="89" spans="2:55"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row>
    <row r="90" spans="2:55"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row>
    <row r="91" spans="2:55"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row>
    <row r="92" spans="2:55"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row>
    <row r="93" spans="2:55"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row>
    <row r="94" spans="2:55"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row>
    <row r="95" spans="2:55"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row>
    <row r="96" spans="2:55"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row>
    <row r="97" spans="2:55"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row>
    <row r="98" spans="2:55"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row>
    <row r="99" spans="2:55"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row>
    <row r="100" spans="2:55"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row>
    <row r="101" spans="2:55"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row>
    <row r="102" spans="2:55"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row>
    <row r="103" spans="2:55"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row>
    <row r="104" spans="2:55"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row>
    <row r="105" spans="2:55"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row>
    <row r="106" spans="2:55"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row>
    <row r="107" spans="2:55"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row>
    <row r="108" spans="2:55"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row>
    <row r="109" spans="2:55"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row>
    <row r="110" spans="2:55"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row>
    <row r="111" spans="2:55"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row>
    <row r="112" spans="2:55"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row>
    <row r="113" spans="2:55"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row>
    <row r="114" spans="2:55"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row>
    <row r="115" spans="2:55"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row>
    <row r="116" spans="2:55"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row>
    <row r="117" spans="2:55"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row>
    <row r="118" spans="2:55"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row>
    <row r="119" spans="2:55"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row>
    <row r="120" spans="2:55" x14ac:dyDescent="0.25">
      <c r="D120" s="17"/>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row>
    <row r="121" spans="2:55" x14ac:dyDescent="0.25">
      <c r="D121" s="17"/>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row>
    <row r="122" spans="2:55" x14ac:dyDescent="0.25">
      <c r="D122" s="17"/>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row>
    <row r="123" spans="2:55" x14ac:dyDescent="0.25">
      <c r="D123" s="17"/>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row>
    <row r="124" spans="2:55" x14ac:dyDescent="0.25">
      <c r="D124" s="17"/>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row>
    <row r="125" spans="2:55" x14ac:dyDescent="0.25">
      <c r="D125" s="17"/>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row>
    <row r="126" spans="2:55" x14ac:dyDescent="0.25">
      <c r="D126" s="17"/>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row>
    <row r="127" spans="2:55"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row>
    <row r="128" spans="2:55"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row>
    <row r="129" spans="4:55"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row>
    <row r="130" spans="4:55"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row>
    <row r="131" spans="4:55"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row>
    <row r="132" spans="4:55"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row>
    <row r="133" spans="4:55"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row>
    <row r="134" spans="4:55"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row>
    <row r="135" spans="4:55"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row>
    <row r="136" spans="4:55"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row>
    <row r="137" spans="4:55"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row>
    <row r="138" spans="4:55"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row>
    <row r="139" spans="4:55"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row>
    <row r="140" spans="4:55"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row>
    <row r="141" spans="4:55"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row>
    <row r="142" spans="4:55"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row>
    <row r="143" spans="4:55"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row>
    <row r="144" spans="4:55"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row>
    <row r="145" spans="4:55"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row>
    <row r="146" spans="4:55"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row>
    <row r="147" spans="4:55"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row>
    <row r="148" spans="4:55"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row>
    <row r="149" spans="4:55"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row>
    <row r="150" spans="4:55"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row>
    <row r="151" spans="4:55"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row>
    <row r="152" spans="4:55"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row>
    <row r="153" spans="4:55"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row>
    <row r="154" spans="4:55"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row>
    <row r="155" spans="4:55"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row>
    <row r="156" spans="4:55"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row>
    <row r="157" spans="4:55"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row>
    <row r="158" spans="4:55"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row>
    <row r="159" spans="4:55"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row>
    <row r="160" spans="4:55"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row>
    <row r="161" spans="4:55"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row>
    <row r="162" spans="4:55"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row>
    <row r="163" spans="4:55"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row>
    <row r="164" spans="4:55"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row>
    <row r="165" spans="4:55"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row>
    <row r="166" spans="4:55"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row>
    <row r="167" spans="4:55"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row>
    <row r="168" spans="4:55"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row>
    <row r="169" spans="4:55"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row>
    <row r="170" spans="4:55"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row>
    <row r="171" spans="4:55"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row>
    <row r="172" spans="4:55"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row>
    <row r="173" spans="4:55"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row>
    <row r="174" spans="4:55"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row>
    <row r="175" spans="4:55"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row>
    <row r="176" spans="4:55"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row>
    <row r="177" spans="4:55"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row>
    <row r="178" spans="4:55"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row>
    <row r="179" spans="4:55"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row>
    <row r="180" spans="4:55"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row>
    <row r="181" spans="4:55"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row>
    <row r="182" spans="4:55"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row>
    <row r="183" spans="4:55"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row>
    <row r="184" spans="4:55"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row>
    <row r="185" spans="4:55"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row>
    <row r="186" spans="4:55"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row>
    <row r="187" spans="4:55"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row>
    <row r="188" spans="4:55"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row>
    <row r="189" spans="4:55"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row>
    <row r="190" spans="4:55"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row>
    <row r="191" spans="4:55"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row>
    <row r="192" spans="4:55"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row>
    <row r="193" spans="4:55"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row>
    <row r="194" spans="4:55"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row>
    <row r="195" spans="4:55"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row>
    <row r="196" spans="4:55"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row>
    <row r="197" spans="4:55"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row>
    <row r="198" spans="4:55"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row>
    <row r="199" spans="4:55"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row>
    <row r="200" spans="4:55"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row>
    <row r="201" spans="4:55"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row>
    <row r="202" spans="4:55"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row>
    <row r="203" spans="4:55"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row>
    <row r="204" spans="4:55"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row>
    <row r="205" spans="4:55"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row>
    <row r="206" spans="4:55"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row>
    <row r="207" spans="4:55"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row>
    <row r="208" spans="4:55"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row>
    <row r="209" spans="4:55"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row>
    <row r="210" spans="4:55"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row>
    <row r="211" spans="4:55"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row>
    <row r="212" spans="4:55"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row>
    <row r="213" spans="4:55"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row>
    <row r="214" spans="4:55"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row>
    <row r="215" spans="4:55"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row>
    <row r="216" spans="4:55"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row>
    <row r="217" spans="4:55"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row>
    <row r="218" spans="4:55"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row>
    <row r="219" spans="4:55"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row>
    <row r="220" spans="4:55"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row>
    <row r="221" spans="4:55"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row>
    <row r="222" spans="4:55"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row>
    <row r="223" spans="4:55"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row>
    <row r="224" spans="4:55"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row>
    <row r="225" spans="4:55"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row>
    <row r="226" spans="4:55"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row>
    <row r="227" spans="4:55"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row>
    <row r="228" spans="4:55"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row>
    <row r="229" spans="4:55"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row>
    <row r="230" spans="4:55"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row>
    <row r="231" spans="4:55"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row>
    <row r="232" spans="4:55"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row>
    <row r="233" spans="4:55"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row>
    <row r="234" spans="4:55"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row>
    <row r="235" spans="4:55"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row>
    <row r="236" spans="4:55"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row>
    <row r="237" spans="4:55"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row>
    <row r="238" spans="4:55"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row>
    <row r="239" spans="4:55"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row>
    <row r="240" spans="4:55"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row>
    <row r="241" spans="4:55"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row>
    <row r="242" spans="4:55"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row>
    <row r="243" spans="4:55"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row>
    <row r="244" spans="4:55"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row>
    <row r="245" spans="4:55"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row>
    <row r="246" spans="4:55"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row>
    <row r="247" spans="4:55"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row>
    <row r="248" spans="4:55"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row>
    <row r="249" spans="4:55"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row>
    <row r="250" spans="4:55"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row>
    <row r="251" spans="4:55"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row>
    <row r="252" spans="4:55"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row>
    <row r="253" spans="4:55"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row>
    <row r="254" spans="4:55"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row>
    <row r="255" spans="4:55"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row>
    <row r="256" spans="4:55"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row>
    <row r="257" spans="4:55"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row>
    <row r="258" spans="4:55"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row>
    <row r="259" spans="4:55"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row>
    <row r="260" spans="4:55"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row>
    <row r="261" spans="4:55"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row>
    <row r="262" spans="4:55"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row>
    <row r="263" spans="4:55"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row>
    <row r="264" spans="4:55"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row>
    <row r="265" spans="4:55"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row>
    <row r="266" spans="4:55"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row>
    <row r="267" spans="4:55"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row>
    <row r="268" spans="4:55"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row>
    <row r="269" spans="4:55"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row>
    <row r="270" spans="4:55"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row>
    <row r="271" spans="4:55"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row>
    <row r="272" spans="4:55"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row>
    <row r="273" spans="4:55"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row>
    <row r="274" spans="4:55"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row>
    <row r="275" spans="4:55"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row>
    <row r="276" spans="4:55"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row>
    <row r="277" spans="4:55"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row>
    <row r="278" spans="4:55"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row>
    <row r="279" spans="4:55"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row>
    <row r="280" spans="4:55"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row>
    <row r="281" spans="4:55"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row>
    <row r="282" spans="4:55"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row>
    <row r="283" spans="4:55"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row>
    <row r="284" spans="4:55"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row>
    <row r="285" spans="4:55"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row>
    <row r="286" spans="4:55"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row>
    <row r="287" spans="4:55"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row>
    <row r="288" spans="4:55"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row>
    <row r="289" spans="4:55"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row>
    <row r="290" spans="4:55"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row>
    <row r="291" spans="4:55"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row>
    <row r="292" spans="4:55"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row>
    <row r="293" spans="4:55"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row>
    <row r="294" spans="4:55"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row>
    <row r="295" spans="4:55"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row>
    <row r="296" spans="4:55"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row>
    <row r="297" spans="4:55"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row>
    <row r="298" spans="4:55"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row>
    <row r="299" spans="4:55"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row>
    <row r="300" spans="4:55"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row>
    <row r="301" spans="4:55"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row>
    <row r="302" spans="4:55"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row>
    <row r="303" spans="4:55"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row>
    <row r="304" spans="4:55"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row>
    <row r="305" spans="4:55"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row>
    <row r="306" spans="4:55"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row>
    <row r="307" spans="4:55"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row>
    <row r="308" spans="4:55"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row>
    <row r="309" spans="4:55"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row>
    <row r="310" spans="4:55"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row>
    <row r="311" spans="4:55"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row>
    <row r="312" spans="4:55"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row>
    <row r="313" spans="4:55"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row>
    <row r="314" spans="4:55"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row>
    <row r="315" spans="4:55"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row>
    <row r="316" spans="4:55"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row>
    <row r="317" spans="4:55"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row>
    <row r="318" spans="4:55"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row>
    <row r="319" spans="4:55"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row>
    <row r="320" spans="4:55"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row>
    <row r="321" spans="4:55"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row>
    <row r="322" spans="4:55"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row>
    <row r="323" spans="4:55"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row>
    <row r="324" spans="4:55"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row>
    <row r="325" spans="4:55"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row>
    <row r="326" spans="4:55"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row>
    <row r="327" spans="4:55"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row>
    <row r="328" spans="4:55"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row>
    <row r="329" spans="4:55"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row>
    <row r="330" spans="4:55"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row>
    <row r="331" spans="4:55"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row>
    <row r="332" spans="4:55"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row>
    <row r="333" spans="4:55"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row>
    <row r="334" spans="4:55"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row>
    <row r="335" spans="4:55"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row>
    <row r="336" spans="4:55"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row>
    <row r="337" spans="4:55"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row>
    <row r="338" spans="4:55"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row>
    <row r="339" spans="4:55"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row>
    <row r="340" spans="4:55"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row>
    <row r="341" spans="4:55"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row>
    <row r="342" spans="4:55"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row>
    <row r="343" spans="4:55"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row>
    <row r="344" spans="4:55"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row>
    <row r="345" spans="4:55"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row>
    <row r="346" spans="4:55"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row>
    <row r="347" spans="4:55"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row>
    <row r="348" spans="4:55"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row>
    <row r="349" spans="4:55"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row>
    <row r="350" spans="4:55"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row>
    <row r="351" spans="4:55"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row>
    <row r="352" spans="4:55"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row>
    <row r="353" spans="4:55"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row>
    <row r="354" spans="4:55"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row>
    <row r="355" spans="4:55"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row>
    <row r="356" spans="4:55"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row>
    <row r="357" spans="4:55"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row>
    <row r="358" spans="4:55"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row>
    <row r="359" spans="4:55"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row>
    <row r="360" spans="4:55"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row>
    <row r="361" spans="4:55"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row>
    <row r="362" spans="4:55"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row>
    <row r="363" spans="4:55"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row>
    <row r="364" spans="4:55"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row>
    <row r="365" spans="4:55"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row>
    <row r="366" spans="4:55"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row>
    <row r="367" spans="4:55"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row>
    <row r="368" spans="4:55"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row>
    <row r="369" spans="4:55"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row>
    <row r="370" spans="4:55"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row>
    <row r="371" spans="4:55"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row>
    <row r="372" spans="4:55"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row>
    <row r="373" spans="4:55"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row>
    <row r="374" spans="4:55"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row>
    <row r="375" spans="4:55"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row>
    <row r="376" spans="4:55"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row>
    <row r="377" spans="4:55"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row>
    <row r="378" spans="4:55"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row>
    <row r="379" spans="4:55"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row>
    <row r="380" spans="4:55"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row>
    <row r="381" spans="4:55"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row>
    <row r="382" spans="4:55"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row>
    <row r="383" spans="4:55"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row>
    <row r="384" spans="4:55"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row>
    <row r="385" spans="4:55"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row>
    <row r="386" spans="4:55"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row>
    <row r="387" spans="4:55"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row>
    <row r="388" spans="4:55"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row>
    <row r="389" spans="4:55"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row>
    <row r="390" spans="4:55"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row>
    <row r="391" spans="4:55"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row>
    <row r="392" spans="4:55"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row>
    <row r="393" spans="4:55"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row>
    <row r="394" spans="4:55"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row>
    <row r="395" spans="4:55"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row>
    <row r="396" spans="4:55"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row>
    <row r="397" spans="4:55"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row>
    <row r="398" spans="4:55"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row>
    <row r="399" spans="4:55"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row>
    <row r="400" spans="4:55"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row>
    <row r="401" spans="4:55"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row>
    <row r="402" spans="4:55"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row>
    <row r="403" spans="4:55"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row>
    <row r="404" spans="4:55"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row>
    <row r="405" spans="4:55"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row>
    <row r="406" spans="4:55"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row>
    <row r="407" spans="4:55"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row>
    <row r="408" spans="4:55"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row>
    <row r="409" spans="4:55"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row>
    <row r="410" spans="4:55"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row>
    <row r="411" spans="4:55"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row>
    <row r="412" spans="4:55"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row>
    <row r="413" spans="4:55"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row>
    <row r="414" spans="4:55"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row>
    <row r="415" spans="4:55"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row>
    <row r="416" spans="4:55"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row>
    <row r="417" spans="4:55"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row>
    <row r="418" spans="4:55"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row>
    <row r="419" spans="4:55"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row>
    <row r="420" spans="4:55"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row>
    <row r="421" spans="4:55"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row>
    <row r="422" spans="4:55"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row>
    <row r="423" spans="4:55"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row>
    <row r="424" spans="4:55"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row>
    <row r="425" spans="4:55"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row>
    <row r="426" spans="4:55"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row>
    <row r="427" spans="4:55"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row>
    <row r="428" spans="4:55"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row>
    <row r="429" spans="4:55"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row>
    <row r="430" spans="4:55"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row>
    <row r="431" spans="4:55"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row>
    <row r="432" spans="4:55"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row>
    <row r="433" spans="4:55"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row>
    <row r="434" spans="4:55"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row>
    <row r="435" spans="4:55"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row>
    <row r="436" spans="4:55"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row>
    <row r="437" spans="4:55"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row>
    <row r="438" spans="4:55"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row>
    <row r="439" spans="4:55"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row>
    <row r="440" spans="4:55"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row>
    <row r="441" spans="4:55"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row>
    <row r="442" spans="4:55"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row>
    <row r="443" spans="4:55"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row>
    <row r="444" spans="4:55"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row>
    <row r="445" spans="4:55"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row>
    <row r="446" spans="4:55"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row>
    <row r="447" spans="4:55"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row>
    <row r="448" spans="4:55"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row>
    <row r="449" spans="4:55"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row>
    <row r="450" spans="4:55"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row>
    <row r="451" spans="4:55"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row>
    <row r="452" spans="4:55"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row>
    <row r="453" spans="4:55"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row>
    <row r="454" spans="4:55"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row>
    <row r="455" spans="4:55"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row>
    <row r="456" spans="4:55"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row>
    <row r="457" spans="4:55"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row>
    <row r="458" spans="4:55"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row>
    <row r="459" spans="4:55"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row>
    <row r="460" spans="4:55"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row>
    <row r="461" spans="4:55"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row>
    <row r="462" spans="4:55"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row>
    <row r="463" spans="4:55"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row>
    <row r="464" spans="4:55"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row>
    <row r="465" spans="4:55"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row>
    <row r="466" spans="4:55"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row>
    <row r="467" spans="4:55"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row>
    <row r="468" spans="4:55"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row>
    <row r="469" spans="4:55"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row>
    <row r="470" spans="4:55"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row>
    <row r="471" spans="4:55"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row>
    <row r="472" spans="4:55"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row>
    <row r="473" spans="4:55"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row>
    <row r="474" spans="4:55"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row>
    <row r="475" spans="4:55"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row>
    <row r="476" spans="4:55"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row>
    <row r="477" spans="4:55"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row>
    <row r="478" spans="4:55"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row>
    <row r="479" spans="4:55"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row>
    <row r="480" spans="4:55"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row>
    <row r="481" spans="4:55"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row>
    <row r="482" spans="4:55"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row>
    <row r="483" spans="4:55"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row>
    <row r="484" spans="4:55"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row>
    <row r="485" spans="4:55"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row>
    <row r="486" spans="4:55"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row>
    <row r="487" spans="4:55"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row>
    <row r="488" spans="4:55"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row>
    <row r="489" spans="4:55"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row>
    <row r="490" spans="4:55"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row>
    <row r="491" spans="4:55"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row>
    <row r="492" spans="4:55"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row>
    <row r="493" spans="4:55"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row>
    <row r="494" spans="4:55"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row>
    <row r="495" spans="4:55"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row>
    <row r="496" spans="4:55"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row>
    <row r="497" spans="4:55"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row>
    <row r="498" spans="4:55"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row>
    <row r="499" spans="4:55"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row>
    <row r="500" spans="4:55"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row>
    <row r="501" spans="4:55"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row>
    <row r="502" spans="4:55"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row>
    <row r="503" spans="4:55"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row>
    <row r="504" spans="4:55"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row>
    <row r="505" spans="4:55"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row>
    <row r="506" spans="4:55"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row>
    <row r="507" spans="4:55"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row>
    <row r="508" spans="4:55"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row>
    <row r="509" spans="4:55"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row>
    <row r="510" spans="4:55"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row>
    <row r="511" spans="4:55"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row>
    <row r="512" spans="4:55"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row>
    <row r="513" spans="4:55"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row>
    <row r="514" spans="4:55"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row>
    <row r="515" spans="4:55"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row>
    <row r="516" spans="4:55"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row>
    <row r="517" spans="4:55"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row>
    <row r="518" spans="4:55"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row>
    <row r="519" spans="4:55"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row>
    <row r="520" spans="4:55"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row>
    <row r="521" spans="4:55"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row>
    <row r="522" spans="4:55"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row>
    <row r="523" spans="4:55"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row>
    <row r="524" spans="4:55"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row>
    <row r="525" spans="4:55"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row>
    <row r="526" spans="4:55"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row>
    <row r="527" spans="4:55"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row>
    <row r="528" spans="4:55"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row>
    <row r="529" spans="4:55"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row>
    <row r="530" spans="4:55"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row>
    <row r="531" spans="4:55"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row>
    <row r="532" spans="4:55"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row>
    <row r="533" spans="4:55"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row>
    <row r="534" spans="4:55"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row>
    <row r="535" spans="4:55"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row>
    <row r="536" spans="4:55"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row>
    <row r="537" spans="4:55"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row>
    <row r="538" spans="4:55"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row>
    <row r="539" spans="4:55"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row>
    <row r="540" spans="4:55"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row>
    <row r="541" spans="4:55"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row>
    <row r="542" spans="4:55"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row>
    <row r="543" spans="4:55"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row>
    <row r="544" spans="4:55"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row>
    <row r="545" spans="4:55"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row>
    <row r="546" spans="4:55"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row>
    <row r="547" spans="4:55"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row>
    <row r="548" spans="4:55"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row>
    <row r="549" spans="4:55"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row>
    <row r="550" spans="4:55"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row>
    <row r="551" spans="4:55"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row>
    <row r="552" spans="4:55"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row>
    <row r="553" spans="4:55"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row>
    <row r="554" spans="4:55"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row>
    <row r="555" spans="4:55"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row>
    <row r="556" spans="4:55"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row>
    <row r="557" spans="4:55"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row>
    <row r="558" spans="4:55"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row>
    <row r="559" spans="4:55"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row>
    <row r="560" spans="4:55"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row>
    <row r="561" spans="4:55"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row>
    <row r="562" spans="4:55"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row>
    <row r="563" spans="4:55"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row>
    <row r="564" spans="4:55"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row>
    <row r="565" spans="4:55"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row>
    <row r="566" spans="4:55"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row>
    <row r="567" spans="4:55"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row>
    <row r="568" spans="4:55"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row>
    <row r="569" spans="4:55"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row>
    <row r="570" spans="4:55"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row>
    <row r="571" spans="4:55"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row>
    <row r="572" spans="4:55"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row>
    <row r="573" spans="4:55"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row>
    <row r="574" spans="4:55"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row>
    <row r="575" spans="4:55"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row>
    <row r="576" spans="4:55"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row>
    <row r="577" spans="4:55"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row>
    <row r="578" spans="4:55"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row>
    <row r="579" spans="4:55"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row>
    <row r="580" spans="4:55"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row>
    <row r="581" spans="4:55"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row>
    <row r="582" spans="4:55"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row>
    <row r="583" spans="4:55"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row>
    <row r="584" spans="4:55"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row>
    <row r="585" spans="4:55"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row>
    <row r="586" spans="4:55"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row>
    <row r="587" spans="4:55"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row>
    <row r="588" spans="4:55"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row>
    <row r="589" spans="4:55"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row>
    <row r="590" spans="4:55"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row>
    <row r="591" spans="4:55"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row>
    <row r="592" spans="4:55"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row>
    <row r="593" spans="4:55"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row>
    <row r="594" spans="4:55"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row>
    <row r="595" spans="4:55"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row>
    <row r="596" spans="4:55"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row>
    <row r="597" spans="4:55"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row>
    <row r="598" spans="4:55"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row>
    <row r="599" spans="4:55"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row>
    <row r="600" spans="4:55"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row>
    <row r="601" spans="4:55"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row>
    <row r="602" spans="4:55"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row>
    <row r="603" spans="4:55"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row>
    <row r="604" spans="4:55"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row>
    <row r="605" spans="4:55"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row>
    <row r="606" spans="4:55"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row>
    <row r="607" spans="4:55"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row>
    <row r="608" spans="4:55"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row>
    <row r="609" spans="4:55"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row>
    <row r="610" spans="4:55"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row>
    <row r="611" spans="4:55"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row>
    <row r="612" spans="4:55"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row>
    <row r="613" spans="4:55"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row>
    <row r="614" spans="4:55"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row>
    <row r="615" spans="4:55"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row>
    <row r="616" spans="4:55"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row>
    <row r="617" spans="4:55"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row>
    <row r="618" spans="4:55"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row>
    <row r="619" spans="4:55"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row>
    <row r="620" spans="4:55"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row>
    <row r="621" spans="4:55"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row>
    <row r="622" spans="4:55"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row>
    <row r="623" spans="4:55"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row>
    <row r="624" spans="4:55"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row>
    <row r="625" spans="4:55"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row>
    <row r="626" spans="4:55"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row>
    <row r="627" spans="4:55"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row>
    <row r="628" spans="4:55"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row>
    <row r="629" spans="4:55"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row>
    <row r="630" spans="4:55"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row>
    <row r="631" spans="4:55"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row>
    <row r="632" spans="4:55"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row>
    <row r="633" spans="4:55"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row>
    <row r="634" spans="4:55"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row>
    <row r="635" spans="4:55"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row>
    <row r="636" spans="4:55"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row>
    <row r="637" spans="4:55"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row>
    <row r="638" spans="4:55"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row>
    <row r="639" spans="4:55"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row>
    <row r="640" spans="4:55"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row>
    <row r="641" spans="4:55"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row>
    <row r="642" spans="4:55"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row>
    <row r="643" spans="4:55"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row>
    <row r="644" spans="4:55"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row>
    <row r="645" spans="4:55"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row>
    <row r="646" spans="4:55"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row>
    <row r="647" spans="4:55"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row>
    <row r="648" spans="4:55"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row>
    <row r="649" spans="4:55"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row>
    <row r="650" spans="4:55"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row>
    <row r="651" spans="4:55"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row>
    <row r="652" spans="4:55"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row>
    <row r="653" spans="4:55"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row>
    <row r="654" spans="4:55"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row>
    <row r="655" spans="4:55"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row>
    <row r="656" spans="4:55"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row>
    <row r="657" spans="4:55"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row>
    <row r="658" spans="4:55"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row>
    <row r="659" spans="4:55"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row>
    <row r="660" spans="4:55"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row>
    <row r="661" spans="4:55"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row>
    <row r="662" spans="4:55"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row>
    <row r="663" spans="4:55"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row>
    <row r="664" spans="4:55"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row>
    <row r="665" spans="4:55"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row>
    <row r="666" spans="4:55"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row>
    <row r="667" spans="4:55"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row>
    <row r="668" spans="4:55"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row>
    <row r="669" spans="4:55"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row>
    <row r="670" spans="4:55"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row>
    <row r="671" spans="4:55"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row>
    <row r="672" spans="4:55"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row>
    <row r="673" spans="4:55"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row>
    <row r="674" spans="4:55"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row>
    <row r="675" spans="4:55"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row>
    <row r="676" spans="4:55"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row>
    <row r="677" spans="4:55"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row>
    <row r="678" spans="4:55"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row>
    <row r="679" spans="4:55"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row>
    <row r="680" spans="4:55"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row>
    <row r="681" spans="4:55"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row>
    <row r="682" spans="4:55"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row>
    <row r="683" spans="4:55"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row>
    <row r="684" spans="4:55"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row>
    <row r="685" spans="4:55"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row>
    <row r="686" spans="4:55"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row>
    <row r="687" spans="4:55"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row>
    <row r="688" spans="4:55"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row>
    <row r="689" spans="4:55"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row>
    <row r="690" spans="4:55"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row>
    <row r="691" spans="4:55"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row>
    <row r="692" spans="4:55"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row>
    <row r="693" spans="4:55"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row>
    <row r="694" spans="4:55"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row>
    <row r="695" spans="4:55"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row>
    <row r="696" spans="4:55"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row>
    <row r="697" spans="4:55"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row>
    <row r="698" spans="4:55"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row>
    <row r="699" spans="4:55"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row>
    <row r="700" spans="4:55"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row>
    <row r="701" spans="4:55"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row>
    <row r="702" spans="4:55"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row>
  </sheetData>
  <mergeCells count="57">
    <mergeCell ref="AV8:AV9"/>
    <mergeCell ref="AE8:AE9"/>
    <mergeCell ref="L8:L9"/>
    <mergeCell ref="O8:O9"/>
    <mergeCell ref="N8:N9"/>
    <mergeCell ref="T8:T9"/>
    <mergeCell ref="M8:M9"/>
    <mergeCell ref="Z8:Z9"/>
    <mergeCell ref="AD8:AD9"/>
    <mergeCell ref="AA8:AA9"/>
    <mergeCell ref="AB8:AB9"/>
    <mergeCell ref="AC8:AC9"/>
    <mergeCell ref="U8:U9"/>
    <mergeCell ref="V8:V9"/>
    <mergeCell ref="W8:W9"/>
    <mergeCell ref="AP8:AP9"/>
    <mergeCell ref="A8:A9"/>
    <mergeCell ref="Q8:Q9"/>
    <mergeCell ref="E8:E9"/>
    <mergeCell ref="S8:S9"/>
    <mergeCell ref="P8:P9"/>
    <mergeCell ref="B8:B9"/>
    <mergeCell ref="I8:I9"/>
    <mergeCell ref="R8:R9"/>
    <mergeCell ref="C8:C9"/>
    <mergeCell ref="D8:D9"/>
    <mergeCell ref="F8:F9"/>
    <mergeCell ref="G8:G9"/>
    <mergeCell ref="H8:H9"/>
    <mergeCell ref="K8:K9"/>
    <mergeCell ref="J8:J9"/>
    <mergeCell ref="AJ8:AJ9"/>
    <mergeCell ref="AK8:AK9"/>
    <mergeCell ref="E6:Z6"/>
    <mergeCell ref="AF8:AF9"/>
    <mergeCell ref="X4:Z4"/>
    <mergeCell ref="Y8:Y9"/>
    <mergeCell ref="AG8:AG9"/>
    <mergeCell ref="AH8:AH9"/>
    <mergeCell ref="AI8:AI9"/>
    <mergeCell ref="X8:X9"/>
    <mergeCell ref="BC8:BC9"/>
    <mergeCell ref="BB8:BB9"/>
    <mergeCell ref="BA8:BA9"/>
    <mergeCell ref="AL8:AL9"/>
    <mergeCell ref="AM8:AM9"/>
    <mergeCell ref="AN8:AN9"/>
    <mergeCell ref="AO8:AO9"/>
    <mergeCell ref="AZ8:AZ9"/>
    <mergeCell ref="AY8:AY9"/>
    <mergeCell ref="AX8:AX9"/>
    <mergeCell ref="AT8:AT9"/>
    <mergeCell ref="AS8:AS9"/>
    <mergeCell ref="AW8:AW9"/>
    <mergeCell ref="AU8:AU9"/>
    <mergeCell ref="AQ8:AQ9"/>
    <mergeCell ref="AR8:AR9"/>
  </mergeCells>
  <phoneticPr fontId="0" type="noConversion"/>
  <pageMargins left="0.23622047244094491" right="0.15748031496062992" top="0.59055118110236227" bottom="0.35433070866141736"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DE2C91DD-53BF-4632-8316-3EC91E59F12D}">
  <ds:schemaRefs>
    <ds:schemaRef ds:uri="http://schemas.microsoft.com/office/2006/metadata/properties"/>
    <ds:schemaRef ds:uri="http://purl.org/dc/dcmitype/"/>
    <ds:schemaRef ds:uri="http://schemas.microsoft.com/office/2006/documentManagement/types"/>
    <ds:schemaRef ds:uri="http://purl.org/dc/elements/1.1/"/>
    <ds:schemaRef ds:uri="http://www.w3.org/XML/1998/namespace"/>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15</vt:lpstr>
      <vt:lpstr>'Приложение 15'!Date</vt:lpstr>
      <vt:lpstr>Law</vt:lpstr>
      <vt:lpstr>ReportNameYear</vt:lpstr>
      <vt:lpstr>TableHeaderYear1</vt:lpstr>
      <vt:lpstr>TableHeaderYear2</vt:lpstr>
      <vt:lpstr>TableHeaderYear3</vt:lpstr>
      <vt:lpstr>Unit</vt:lpstr>
      <vt:lpstr>'Приложение 15'!Year</vt:lpstr>
      <vt:lpstr>'Приложение 15'!Заголовки_для_печати</vt:lpstr>
      <vt:lpstr>'Приложение 15'!Область_печати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2021-11-23T01:54:18Z</cp:lastPrinted>
  <dcterms:created xsi:type="dcterms:W3CDTF">2005-09-08T01:35:00Z</dcterms:created>
  <dcterms:modified xsi:type="dcterms:W3CDTF">2021-11-26T03:10:28Z</dcterms:modified>
</cp:coreProperties>
</file>